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730" windowHeight="89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2 (3)" sheetId="171" r:id="rId33"/>
    <sheet name="SF&amp;QC Sec-2 (2)" sheetId="170" r:id="rId34"/>
    <sheet name="SF&amp;QC Sec-2 (4)" sheetId="172" r:id="rId35"/>
    <sheet name="SF&amp;QC Sec-2 (5)" sheetId="180" r:id="rId36"/>
    <sheet name="SF&amp;QC Sec-3" sheetId="164" r:id="rId37"/>
    <sheet name="SSPAF" sheetId="165" r:id="rId38"/>
    <sheet name="CAP" sheetId="166" r:id="rId39"/>
    <sheet name="CAP (2)" sheetId="174" r:id="rId40"/>
    <sheet name="AFR16" sheetId="106" state="hidden" r:id="rId41"/>
    <sheet name="CAP (3)" sheetId="176" r:id="rId42"/>
    <sheet name="CAP (4)" sheetId="177" r:id="rId43"/>
    <sheet name="CAP (5)" sheetId="178" r:id="rId44"/>
    <sheet name="CAP (6)" sheetId="179" r:id="rId45"/>
  </sheets>
  <externalReferences>
    <externalReference r:id="rId46"/>
  </externalReferences>
  <definedNames>
    <definedName name="CAP_2" localSheetId="41">#REF!</definedName>
    <definedName name="CAP_2" localSheetId="42">#REF!</definedName>
    <definedName name="CAP_2" localSheetId="43">#REF!</definedName>
    <definedName name="CAP_2" localSheetId="44">#REF!</definedName>
    <definedName name="CAP_2" localSheetId="35">#REF!</definedName>
    <definedName name="CAP_2">#REF!</definedName>
    <definedName name="CAP_3" localSheetId="42">#REF!</definedName>
    <definedName name="CAP_3" localSheetId="43">#REF!</definedName>
    <definedName name="CAP_3" localSheetId="44">#REF!</definedName>
    <definedName name="CAP_3" localSheetId="35">#REF!</definedName>
    <definedName name="CAP_3">#REF!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8">#REF!</definedName>
    <definedName name="SCHADDRS" localSheetId="39">#REF!</definedName>
    <definedName name="SCHADDRS" localSheetId="41">#REF!</definedName>
    <definedName name="SCHADDRS" localSheetId="42">#REF!</definedName>
    <definedName name="SCHADDRS" localSheetId="43">#REF!</definedName>
    <definedName name="SCHADDRS" localSheetId="4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3">#REF!</definedName>
    <definedName name="SCHADDRS" localSheetId="32">#REF!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8">#REF!</definedName>
    <definedName name="SCHCTY" localSheetId="39">#REF!</definedName>
    <definedName name="SCHCTY" localSheetId="41">#REF!</definedName>
    <definedName name="SCHCTY" localSheetId="42">#REF!</definedName>
    <definedName name="SCHCTY" localSheetId="43">#REF!</definedName>
    <definedName name="SCHCTY" localSheetId="4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3">#REF!</definedName>
    <definedName name="SCHCTY" localSheetId="32">#REF!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8">#REF!</definedName>
    <definedName name="SCHNMBR" localSheetId="39">#REF!</definedName>
    <definedName name="SCHNMBR" localSheetId="41">#REF!</definedName>
    <definedName name="SCHNMBR" localSheetId="42">#REF!</definedName>
    <definedName name="SCHNMBR" localSheetId="43">#REF!</definedName>
    <definedName name="SCHNMBR" localSheetId="4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3">#REF!</definedName>
    <definedName name="SCHNMBR" localSheetId="32">#REF!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8">#REF!</definedName>
    <definedName name="SCHNME" localSheetId="39">#REF!</definedName>
    <definedName name="SCHNME" localSheetId="41">#REF!</definedName>
    <definedName name="SCHNME" localSheetId="42">#REF!</definedName>
    <definedName name="SCHNME" localSheetId="43">#REF!</definedName>
    <definedName name="SCHNME" localSheetId="4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3">#REF!</definedName>
    <definedName name="SCHNME" localSheetId="32">#REF!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8">#REF!</definedName>
    <definedName name="SUPT" localSheetId="39">#REF!</definedName>
    <definedName name="SUPT" localSheetId="41">#REF!</definedName>
    <definedName name="SUPT" localSheetId="42">#REF!</definedName>
    <definedName name="SUPT" localSheetId="43">#REF!</definedName>
    <definedName name="SUPT" localSheetId="4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3">#REF!</definedName>
    <definedName name="SUPT" localSheetId="32">#REF!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45621"/>
</workbook>
</file>

<file path=xl/calcChain.xml><?xml version="1.0" encoding="utf-8"?>
<calcChain xmlns="http://schemas.openxmlformats.org/spreadsheetml/2006/main">
  <c r="B7" i="167" l="1"/>
  <c r="B6" i="167"/>
  <c r="D35" i="159" l="1"/>
  <c r="D13" i="11" l="1"/>
  <c r="M40" i="3"/>
  <c r="M19" i="3"/>
  <c r="B4" i="180" l="1"/>
  <c r="B4" i="179"/>
  <c r="B4" i="178" l="1"/>
  <c r="B4" i="177"/>
  <c r="B4" i="176"/>
  <c r="B4" i="174"/>
  <c r="C32" i="161" l="1"/>
  <c r="J21" i="168"/>
  <c r="I21" i="168"/>
  <c r="H21" i="168"/>
  <c r="G21" i="168"/>
  <c r="F21" i="168"/>
  <c r="E21" i="168"/>
  <c r="J20" i="160"/>
  <c r="I20" i="160"/>
  <c r="I15" i="169" s="1"/>
  <c r="H20" i="160"/>
  <c r="H15" i="169" s="1"/>
  <c r="F20" i="160"/>
  <c r="E20" i="160"/>
  <c r="E15" i="169" s="1"/>
  <c r="F15" i="169" l="1"/>
  <c r="J15" i="169"/>
  <c r="C4" i="3"/>
  <c r="B4" i="172" l="1"/>
  <c r="B4" i="171"/>
  <c r="B4" i="170"/>
  <c r="B4" i="169"/>
  <c r="B4" i="168"/>
  <c r="G20" i="160"/>
  <c r="G15" i="169" s="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9" l="1"/>
  <c r="B2" i="180"/>
  <c r="B2" i="177"/>
  <c r="B2" i="178"/>
  <c r="B2" i="174"/>
  <c r="B2" i="176"/>
  <c r="B2" i="160"/>
  <c r="B1" i="179"/>
  <c r="B1" i="180"/>
  <c r="B1" i="176"/>
  <c r="B1" i="177"/>
  <c r="B1" i="178"/>
  <c r="B1" i="174"/>
  <c r="B2" i="165"/>
  <c r="B2" i="172"/>
  <c r="B2" i="168"/>
  <c r="B2" i="169"/>
  <c r="B2" i="171"/>
  <c r="B2" i="170"/>
  <c r="B1" i="166"/>
  <c r="B1" i="171"/>
  <c r="B1" i="172"/>
  <c r="B1" i="169"/>
  <c r="B1" i="170"/>
  <c r="B1" i="168"/>
  <c r="A1" i="159"/>
  <c r="A1" i="161"/>
  <c r="B1" i="163"/>
  <c r="B1" i="165"/>
  <c r="B1" i="160"/>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4203" i="106" s="1"/>
  <c r="D4203" i="106" s="1"/>
  <c r="B1243" i="106"/>
  <c r="D1243" i="106" s="1"/>
  <c r="B1244" i="106"/>
  <c r="D1244" i="106" s="1"/>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B3007" i="106" s="1"/>
  <c r="D3007" i="106" s="1"/>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c r="B6637" i="106"/>
  <c r="D6637" i="106" s="1"/>
  <c r="B6638" i="106"/>
  <c r="D6638" i="106" s="1"/>
  <c r="B6639" i="106"/>
  <c r="D6639" i="106" s="1"/>
  <c r="B6640" i="106"/>
  <c r="D6640" i="106"/>
  <c r="B6641" i="106"/>
  <c r="D6641" i="106" s="1"/>
  <c r="B6642" i="106"/>
  <c r="D6642" i="106" s="1"/>
  <c r="B6643" i="106"/>
  <c r="D6643" i="106" s="1"/>
  <c r="B6644" i="106"/>
  <c r="D6644" i="106"/>
  <c r="B6645" i="106"/>
  <c r="D6645" i="106" s="1"/>
  <c r="B6646" i="106"/>
  <c r="D6646" i="106" s="1"/>
  <c r="B6647" i="106"/>
  <c r="D6647" i="106" s="1"/>
  <c r="B6648" i="106"/>
  <c r="D6648" i="106"/>
  <c r="B6649" i="106"/>
  <c r="D6649" i="106" s="1"/>
  <c r="B6650" i="106"/>
  <c r="D6650" i="106" s="1"/>
  <c r="B6651" i="106"/>
  <c r="D6651" i="106" s="1"/>
  <c r="B6652" i="106"/>
  <c r="D6652" i="106"/>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E26" i="108"/>
  <c r="F26" i="108"/>
  <c r="G26" i="108"/>
  <c r="D27" i="108"/>
  <c r="E27" i="108"/>
  <c r="F27" i="108"/>
  <c r="G27" i="108"/>
  <c r="F31" i="108"/>
  <c r="F36" i="108"/>
  <c r="F37" i="108"/>
  <c r="G28" i="108"/>
  <c r="G29"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I173" i="5" s="1"/>
  <c r="J172" i="5"/>
  <c r="J173" i="5" s="1"/>
  <c r="B6397" i="106" s="1"/>
  <c r="D6397"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5" i="4"/>
  <c r="B3405" i="106" s="1"/>
  <c r="D3405" i="106" s="1"/>
  <c r="G14" i="4"/>
  <c r="B2609" i="106" s="1"/>
  <c r="D2609" i="106" s="1"/>
  <c r="G16" i="4"/>
  <c r="B2611" i="106" s="1"/>
  <c r="D2611"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33" i="118"/>
  <c r="D22" i="37"/>
  <c r="H22" i="37"/>
  <c r="J22" i="37"/>
  <c r="L22" i="37"/>
  <c r="B83" i="36"/>
  <c r="F128" i="34"/>
  <c r="B5599" i="106"/>
  <c r="D5599" i="106" s="1"/>
  <c r="F106" i="34"/>
  <c r="D15" i="7"/>
  <c r="B1772" i="106" s="1"/>
  <c r="D1772" i="106" s="1"/>
  <c r="L5" i="11" l="1"/>
  <c r="B2056" i="106" s="1"/>
  <c r="D2056" i="106" s="1"/>
  <c r="B6396" i="106"/>
  <c r="D6396" i="106" s="1"/>
  <c r="F51" i="34"/>
  <c r="B3454" i="106"/>
  <c r="D3454" i="106" s="1"/>
  <c r="L15" i="11"/>
  <c r="B3459" i="106" s="1"/>
  <c r="D3459" i="106" s="1"/>
  <c r="F135" i="34"/>
  <c r="F47" i="34"/>
  <c r="F36" i="34"/>
  <c r="E190" i="29"/>
  <c r="B2823" i="106"/>
  <c r="D2823" i="106" s="1"/>
  <c r="G204" i="29"/>
  <c r="G15" i="145"/>
  <c r="B1124" i="106"/>
  <c r="D1124" i="106" s="1"/>
  <c r="N22" i="3"/>
  <c r="B283" i="106" s="1"/>
  <c r="D283" i="106" s="1"/>
  <c r="D60" i="36"/>
  <c r="D17" i="7"/>
  <c r="B4104" i="106" s="1"/>
  <c r="D4104" i="106" s="1"/>
  <c r="B5592" i="106"/>
  <c r="D5592" i="106" s="1"/>
  <c r="H341" i="29"/>
  <c r="B3656" i="106" s="1"/>
  <c r="D3656" i="106" s="1"/>
  <c r="C341" i="29"/>
  <c r="B3621" i="106" s="1"/>
  <c r="D3621" i="106" s="1"/>
  <c r="K41" i="3"/>
  <c r="B1126" i="106"/>
  <c r="D1126" i="106" s="1"/>
  <c r="D13" i="7"/>
  <c r="B3726" i="106" s="1"/>
  <c r="D3726" i="106" s="1"/>
  <c r="D24" i="37"/>
  <c r="B4270" i="106" s="1"/>
  <c r="D4270" i="106" s="1"/>
  <c r="G5" i="4"/>
  <c r="B3409" i="106" s="1"/>
  <c r="D3409" i="106" s="1"/>
  <c r="B4363" i="106"/>
  <c r="D4363" i="106" s="1"/>
  <c r="F34" i="34"/>
  <c r="B4156" i="106"/>
  <c r="D4156" i="106" s="1"/>
  <c r="D41" i="3"/>
  <c r="D11" i="37"/>
  <c r="D5" i="4"/>
  <c r="B3406" i="106" s="1"/>
  <c r="D3406" i="106" s="1"/>
  <c r="K339" i="29"/>
  <c r="B1274" i="106"/>
  <c r="D1274" i="106" s="1"/>
  <c r="D74" i="36"/>
  <c r="H29" i="118"/>
  <c r="K28" i="118" s="1"/>
  <c r="O27" i="118" s="1"/>
  <c r="O29" i="118" s="1"/>
  <c r="D37" i="36"/>
  <c r="F19" i="7"/>
  <c r="B5847" i="106"/>
  <c r="D5847" i="106" s="1"/>
  <c r="J274" i="5"/>
  <c r="B7054" i="106" s="1"/>
  <c r="D7054" i="106" s="1"/>
  <c r="B5096" i="106"/>
  <c r="D5096" i="106" s="1"/>
  <c r="L354" i="29"/>
  <c r="J77" i="4"/>
  <c r="B6262" i="106" s="1"/>
  <c r="D6262" i="106" s="1"/>
  <c r="B6238" i="106"/>
  <c r="D6238" i="106" s="1"/>
  <c r="F109" i="5"/>
  <c r="F4" i="4" s="1"/>
  <c r="D18" i="7"/>
  <c r="B4105" i="106" s="1"/>
  <c r="D4105" i="106" s="1"/>
  <c r="F94" i="34"/>
  <c r="D4" i="7"/>
  <c r="B1760" i="106" s="1"/>
  <c r="D1760" i="106" s="1"/>
  <c r="B6839" i="106"/>
  <c r="D6839" i="106" s="1"/>
  <c r="D172" i="5"/>
  <c r="B5412" i="106" s="1"/>
  <c r="D5412" i="106" s="1"/>
  <c r="F50" i="34"/>
  <c r="F39" i="34"/>
  <c r="B7235" i="106"/>
  <c r="D7235" i="106" s="1"/>
  <c r="B2105" i="106"/>
  <c r="D2105" i="106" s="1"/>
  <c r="I76" i="4"/>
  <c r="B1995" i="106"/>
  <c r="D1995" i="106" s="1"/>
  <c r="I24" i="12"/>
  <c r="B1746" i="106"/>
  <c r="D1746" i="106" s="1"/>
  <c r="B6840" i="106"/>
  <c r="D6840" i="106" s="1"/>
  <c r="B6838" i="106"/>
  <c r="D6838" i="106" s="1"/>
  <c r="F127" i="34"/>
  <c r="G172" i="5"/>
  <c r="B3254" i="106"/>
  <c r="D3254" i="106" s="1"/>
  <c r="F77" i="4"/>
  <c r="B3255" i="106" s="1"/>
  <c r="D3255" i="106" s="1"/>
  <c r="J41" i="3"/>
  <c r="K76" i="4"/>
  <c r="B3586" i="106" s="1"/>
  <c r="D3586" i="106" s="1"/>
  <c r="B2724" i="106"/>
  <c r="D2724" i="106" s="1"/>
  <c r="L13" i="11"/>
  <c r="B2060" i="106" s="1"/>
  <c r="D2060" i="106" s="1"/>
  <c r="K110" i="29"/>
  <c r="E168" i="29"/>
  <c r="B1309" i="106" s="1"/>
  <c r="D1309" i="106" s="1"/>
  <c r="F41" i="3"/>
  <c r="J88" i="28"/>
  <c r="D6103" i="106"/>
  <c r="H352" i="29"/>
  <c r="B7242" i="106" s="1"/>
  <c r="D7242" i="106" s="1"/>
  <c r="H76" i="4"/>
  <c r="B3298" i="106" s="1"/>
  <c r="D3298" i="106" s="1"/>
  <c r="K24" i="12"/>
  <c r="E29" i="108"/>
  <c r="F28" i="108"/>
  <c r="F40" i="108" s="1"/>
  <c r="G42" i="108" s="1"/>
  <c r="E28" i="108"/>
  <c r="N23" i="3"/>
  <c r="B284" i="106" s="1"/>
  <c r="D284" i="106" s="1"/>
  <c r="K223" i="29"/>
  <c r="I204" i="29"/>
  <c r="C204" i="29"/>
  <c r="B1340" i="106" s="1"/>
  <c r="D1340" i="106" s="1"/>
  <c r="B1239" i="106"/>
  <c r="D1239" i="106" s="1"/>
  <c r="K84" i="29"/>
  <c r="B2088" i="106" s="1"/>
  <c r="D2088" i="106" s="1"/>
  <c r="E30" i="108"/>
  <c r="K109" i="5"/>
  <c r="K4" i="4" s="1"/>
  <c r="B3569" i="106" s="1"/>
  <c r="D3569" i="106" s="1"/>
  <c r="C172" i="5"/>
  <c r="B5214" i="106" s="1"/>
  <c r="D5214" i="106" s="1"/>
  <c r="F104" i="34"/>
  <c r="C109" i="5"/>
  <c r="B5121" i="106" s="1"/>
  <c r="D5121" i="106" s="1"/>
  <c r="I6" i="4"/>
  <c r="B5011" i="106" s="1"/>
  <c r="D5011" i="106" s="1"/>
  <c r="B4216" i="106"/>
  <c r="D4216" i="106" s="1"/>
  <c r="G173" i="5"/>
  <c r="B5778" i="106" s="1"/>
  <c r="D5778" i="106" s="1"/>
  <c r="B5770" i="106"/>
  <c r="D5770" i="106" s="1"/>
  <c r="D12" i="7"/>
  <c r="B1769" i="106" s="1"/>
  <c r="D1769" i="106" s="1"/>
  <c r="F105" i="34"/>
  <c r="H109" i="5"/>
  <c r="H173" i="5"/>
  <c r="F110" i="34"/>
  <c r="F129" i="34"/>
  <c r="D5" i="7"/>
  <c r="B1761" i="106" s="1"/>
  <c r="D1761" i="106" s="1"/>
  <c r="B4396" i="106"/>
  <c r="D4396" i="106" s="1"/>
  <c r="B5161" i="106"/>
  <c r="D5161" i="106" s="1"/>
  <c r="G109" i="5"/>
  <c r="B5066" i="106"/>
  <c r="D5066" i="106" s="1"/>
  <c r="B7211" i="106"/>
  <c r="D7211" i="106" s="1"/>
  <c r="K329" i="29"/>
  <c r="B5588" i="106"/>
  <c r="D5588" i="106" s="1"/>
  <c r="J109" i="5"/>
  <c r="F130" i="34"/>
  <c r="E109" i="5"/>
  <c r="E4" i="4" s="1"/>
  <c r="B2630" i="106" s="1"/>
  <c r="D2630" i="106" s="1"/>
  <c r="F16" i="11"/>
  <c r="B2031" i="106" s="1"/>
  <c r="D2031" i="106" s="1"/>
  <c r="F48" i="34"/>
  <c r="B7200" i="106"/>
  <c r="D7200" i="106" s="1"/>
  <c r="D331" i="29"/>
  <c r="B7217" i="106" s="1"/>
  <c r="D7217" i="106" s="1"/>
  <c r="B1352" i="106"/>
  <c r="D1352" i="106" s="1"/>
  <c r="E204" i="29"/>
  <c r="B1353" i="106" s="1"/>
  <c r="D1353" i="106" s="1"/>
  <c r="F126" i="34"/>
  <c r="D14" i="7"/>
  <c r="B1770" i="106" s="1"/>
  <c r="D1770" i="106" s="1"/>
  <c r="D11" i="7"/>
  <c r="B1768" i="106" s="1"/>
  <c r="D1768" i="106" s="1"/>
  <c r="J6" i="4"/>
  <c r="B6221" i="106" s="1"/>
  <c r="D6221" i="106" s="1"/>
  <c r="D7" i="7"/>
  <c r="B1763" i="106" s="1"/>
  <c r="D1763" i="106" s="1"/>
  <c r="D109" i="5"/>
  <c r="K274" i="5"/>
  <c r="B6022" i="106" s="1"/>
  <c r="D6022" i="106" s="1"/>
  <c r="D9" i="7"/>
  <c r="B1767" i="106" s="1"/>
  <c r="D1767" i="106" s="1"/>
  <c r="I274" i="5"/>
  <c r="K173" i="5"/>
  <c r="F172" i="5"/>
  <c r="B5644" i="106" s="1"/>
  <c r="D5644" i="106" s="1"/>
  <c r="L305" i="29"/>
  <c r="E150" i="29"/>
  <c r="B1242" i="106" s="1"/>
  <c r="D1242" i="106" s="1"/>
  <c r="K323" i="29"/>
  <c r="K331" i="29" s="1"/>
  <c r="B3703" i="106"/>
  <c r="D3703" i="106" s="1"/>
  <c r="H354" i="29"/>
  <c r="B3660" i="106" s="1"/>
  <c r="D3660" i="106" s="1"/>
  <c r="G354" i="29"/>
  <c r="B3650" i="106" s="1"/>
  <c r="D3650" i="106" s="1"/>
  <c r="B3626" i="106"/>
  <c r="D3626" i="106" s="1"/>
  <c r="L41" i="3"/>
  <c r="I41" i="3"/>
  <c r="H305" i="29"/>
  <c r="B1554" i="106" s="1"/>
  <c r="D1554" i="106" s="1"/>
  <c r="H288" i="29"/>
  <c r="B1454" i="106" s="1"/>
  <c r="D1454" i="106" s="1"/>
  <c r="K162" i="29"/>
  <c r="K166" i="29" s="1"/>
  <c r="H166" i="29"/>
  <c r="B1317" i="106" s="1"/>
  <c r="D1317" i="106" s="1"/>
  <c r="C129" i="29"/>
  <c r="K349" i="29"/>
  <c r="B3676" i="106" s="1"/>
  <c r="D3676" i="106" s="1"/>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H275" i="5" l="1"/>
  <c r="B1365" i="106"/>
  <c r="D1365" i="106" s="1"/>
  <c r="F65" i="34"/>
  <c r="B3670" i="106"/>
  <c r="D3670" i="106" s="1"/>
  <c r="K341" i="29"/>
  <c r="G6" i="4"/>
  <c r="B2604" i="106" s="1"/>
  <c r="D2604" i="106" s="1"/>
  <c r="C354" i="29"/>
  <c r="B3622" i="106" s="1"/>
  <c r="D3622" i="106" s="1"/>
  <c r="B124" i="106"/>
  <c r="D124" i="106" s="1"/>
  <c r="D51" i="36"/>
  <c r="B3568" i="106"/>
  <c r="D3568" i="106" s="1"/>
  <c r="D58" i="36"/>
  <c r="D7255" i="106"/>
  <c r="D7250" i="106"/>
  <c r="B1151" i="106"/>
  <c r="D1151" i="106" s="1"/>
  <c r="K112" i="29"/>
  <c r="B6216" i="106"/>
  <c r="D6216" i="106" s="1"/>
  <c r="D57" i="36"/>
  <c r="B1996" i="106"/>
  <c r="D1996" i="106" s="1"/>
  <c r="I26" i="12"/>
  <c r="B7741" i="106" s="1"/>
  <c r="D7741" i="106" s="1"/>
  <c r="D30" i="36"/>
  <c r="B7760" i="106"/>
  <c r="D7760" i="106" s="1"/>
  <c r="B171" i="106"/>
  <c r="D171" i="106" s="1"/>
  <c r="D53" i="36"/>
  <c r="B3318" i="106"/>
  <c r="D3318" i="106" s="1"/>
  <c r="I77" i="4"/>
  <c r="B3319" i="106" s="1"/>
  <c r="D3319" i="106" s="1"/>
  <c r="D173" i="5"/>
  <c r="B7733" i="106"/>
  <c r="D7733" i="106" s="1"/>
  <c r="K26" i="12"/>
  <c r="B7743" i="106" s="1"/>
  <c r="D7743" i="106" s="1"/>
  <c r="L16" i="11"/>
  <c r="B2061" i="106" s="1"/>
  <c r="D2061" i="106" s="1"/>
  <c r="B1474" i="106"/>
  <c r="D1474" i="106" s="1"/>
  <c r="G12" i="4"/>
  <c r="B2607" i="106" s="1"/>
  <c r="D2607" i="106" s="1"/>
  <c r="B7071" i="106"/>
  <c r="D7071" i="106" s="1"/>
  <c r="F66" i="34"/>
  <c r="L114" i="29"/>
  <c r="B6028" i="106"/>
  <c r="D6028" i="106" s="1"/>
  <c r="B5527" i="106"/>
  <c r="D5527" i="106" s="1"/>
  <c r="C173" i="5"/>
  <c r="C6" i="4" s="1"/>
  <c r="B2553" i="106" s="1"/>
  <c r="D2553" i="106" s="1"/>
  <c r="C4" i="4"/>
  <c r="B2551" i="106" s="1"/>
  <c r="D2551" i="106" s="1"/>
  <c r="B6024" i="106"/>
  <c r="D6024" i="106" s="1"/>
  <c r="G4" i="4"/>
  <c r="B2603" i="106" s="1"/>
  <c r="D2603" i="106" s="1"/>
  <c r="B2913" i="106"/>
  <c r="D2913" i="106" s="1"/>
  <c r="D56" i="36"/>
  <c r="B5906" i="106"/>
  <c r="D5906" i="106" s="1"/>
  <c r="H6" i="4"/>
  <c r="B2656" i="106" s="1"/>
  <c r="D2656" i="106" s="1"/>
  <c r="H168" i="29"/>
  <c r="B1318" i="106" s="1"/>
  <c r="D1318" i="106" s="1"/>
  <c r="D7256" i="106"/>
  <c r="D7252" i="106"/>
  <c r="B3674" i="106"/>
  <c r="D3674" i="106" s="1"/>
  <c r="K15" i="4"/>
  <c r="B3573" i="106" s="1"/>
  <c r="D3573" i="106" s="1"/>
  <c r="B2917" i="106"/>
  <c r="D2917" i="106" s="1"/>
  <c r="D59" i="36"/>
  <c r="F173" i="5"/>
  <c r="B6025" i="106"/>
  <c r="D6025" i="106" s="1"/>
  <c r="H4" i="4"/>
  <c r="D19" i="7"/>
  <c r="B1775" i="106" s="1"/>
  <c r="D1775" i="106" s="1"/>
  <c r="D7251" i="106"/>
  <c r="C114" i="29"/>
  <c r="B757" i="106" s="1"/>
  <c r="D757" i="106" s="1"/>
  <c r="B3724" i="106"/>
  <c r="D3724" i="106" s="1"/>
  <c r="F73" i="34"/>
  <c r="G15" i="4"/>
  <c r="B6032" i="106" s="1"/>
  <c r="D6032" i="106" s="1"/>
  <c r="B7207" i="106"/>
  <c r="D7207" i="106" s="1"/>
  <c r="J13" i="4"/>
  <c r="B7042" i="106" s="1"/>
  <c r="D7042" i="106" s="1"/>
  <c r="K6" i="4"/>
  <c r="B6014" i="106"/>
  <c r="D6014" i="106" s="1"/>
  <c r="K275" i="5"/>
  <c r="B6023" i="106" s="1"/>
  <c r="D6023" i="106" s="1"/>
  <c r="K7" i="4"/>
  <c r="B3718" i="106" s="1"/>
  <c r="D3718" i="106" s="1"/>
  <c r="K102" i="29"/>
  <c r="B1145" i="106" s="1"/>
  <c r="D1145" i="106" s="1"/>
  <c r="D7254" i="106"/>
  <c r="D7253" i="106"/>
  <c r="B1225" i="106"/>
  <c r="D1225" i="106" s="1"/>
  <c r="C150" i="29"/>
  <c r="B1226" i="106" s="1"/>
  <c r="D1226" i="106" s="1"/>
  <c r="B5356" i="106"/>
  <c r="D5356" i="106" s="1"/>
  <c r="D4" i="4"/>
  <c r="B2564" i="106" s="1"/>
  <c r="D2564" i="106" s="1"/>
  <c r="J4" i="4"/>
  <c r="B6220" i="106" s="1"/>
  <c r="D6220" i="106" s="1"/>
  <c r="B6352" i="106"/>
  <c r="D6352" i="106" s="1"/>
  <c r="J275" i="5"/>
  <c r="B5223" i="106"/>
  <c r="D52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K13" i="4" l="1"/>
  <c r="B3572" i="106" s="1"/>
  <c r="D3572" i="106" s="1"/>
  <c r="B3672" i="106"/>
  <c r="D3672" i="106" s="1"/>
  <c r="B7019" i="106"/>
  <c r="D7019" i="106" s="1"/>
  <c r="C16" i="4"/>
  <c r="B2560" i="106" s="1"/>
  <c r="D2560" i="106" s="1"/>
  <c r="B5421" i="106"/>
  <c r="D5421" i="106" s="1"/>
  <c r="D6" i="4"/>
  <c r="B2566" i="106" s="1"/>
  <c r="D2566" i="106" s="1"/>
  <c r="C15" i="4"/>
  <c r="B2559" i="106" s="1"/>
  <c r="D2559" i="106" s="1"/>
  <c r="K114" i="29"/>
  <c r="B1152" i="106" s="1"/>
  <c r="D1152" i="106" s="1"/>
  <c r="F53" i="34"/>
  <c r="J17" i="4"/>
  <c r="J8" i="4"/>
  <c r="B7055" i="106"/>
  <c r="D7055" i="106" s="1"/>
  <c r="K332" i="29"/>
  <c r="B7225" i="106" s="1"/>
  <c r="D7225" i="106" s="1"/>
  <c r="F6" i="4"/>
  <c r="F275" i="5"/>
  <c r="B5720" i="106" s="1"/>
  <c r="D5720" i="106" s="1"/>
  <c r="B5653" i="106"/>
  <c r="D5653" i="106" s="1"/>
  <c r="B2655" i="106"/>
  <c r="D2655" i="106" s="1"/>
  <c r="H8" i="4"/>
  <c r="B3570" i="106"/>
  <c r="D3570"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F8" i="34"/>
  <c r="K10" i="4"/>
  <c r="B4130" i="106" s="1"/>
  <c r="D4130" i="106" s="1"/>
  <c r="B3571" i="106"/>
  <c r="D3571" i="106" s="1"/>
  <c r="H10" i="4"/>
  <c r="B4127" i="106" s="1"/>
  <c r="D4127" i="106" s="1"/>
  <c r="B2658" i="106"/>
  <c r="D2658"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H18" i="118"/>
  <c r="F14" i="34"/>
  <c r="F76" i="34" s="1"/>
  <c r="B2595" i="106"/>
  <c r="D2595" i="106" s="1"/>
  <c r="D6" i="146"/>
  <c r="F10" i="4"/>
  <c r="B4125" i="106" s="1"/>
  <c r="D412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<sst xmlns="http://schemas.openxmlformats.org/spreadsheetml/2006/main" count="5440" uniqueCount="2224">
  <si>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</si>
  <si>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</si>
  <si>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</si>
  <si>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</si>
  <si>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</si>
  <si>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</si>
  <si>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</si>
  <si>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</si>
  <si>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</si>
  <si>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</si>
  <si>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</si>
  <si>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</si>
  <si>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</si>
  <si>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</si>
  <si>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</si>
  <si>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</si>
  <si>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</si>
  <si>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</si>
  <si>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</si>
  <si>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</si>
  <si>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</si>
  <si>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</si>
  <si>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</si>
  <si>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</si>
  <si>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</si>
  <si>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</si>
  <si>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</si>
  <si>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</si>
  <si>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</si>
  <si>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</si>
  <si>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</si>
  <si>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</si>
  <si>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</si>
  <si>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</si>
  <si>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</si>
  <si>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</si>
  <si>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</si>
  <si>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</si>
  <si>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</si>
  <si>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</si>
  <si>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</si>
  <si>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</si>
  <si>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</si>
  <si>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</si>
  <si>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</si>
  <si>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</si>
  <si>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</si>
  <si>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</si>
  <si>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</si>
  <si>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</si>
  <si>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</si>
  <si>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</si>
  <si>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</si>
  <si>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</si>
  <si>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</si>
  <si>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</si>
  <si>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</si>
  <si>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</si>
  <si>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</si>
  <si>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</si>
  <si>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</si>
  <si>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</si>
  <si>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</si>
  <si>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</si>
  <si>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</si>
  <si>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</si>
  <si>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</si>
  <si>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</si>
  <si>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</si>
  <si>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</si>
  <si>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</si>
  <si>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</si>
  <si>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</si>
  <si>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</si>
  <si>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</si>
  <si>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</si>
  <si>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</si>
  <si>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</si>
  <si>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</si>
  <si>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</si>
  <si>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</si>
  <si>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</si>
  <si>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</si>
  <si>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</si>
  <si>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</si>
  <si>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</si>
  <si>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</si>
  <si>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</si>
  <si>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</si>
  <si>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</si>
  <si>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</si>
  <si>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</si>
  <si>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</si>
  <si>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</si>
  <si>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</si>
  <si>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</si>
  <si>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</si>
  <si>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</si>
  <si>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</si>
  <si>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</si>
  <si>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</si>
  <si>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</si>
  <si>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</si>
  <si>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</si>
  <si>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</si>
  <si>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</si>
  <si>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</si>
  <si>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</si>
  <si>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</si>
  <si>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</si>
  <si>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</si>
  <si>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</si>
  <si>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</si>
  <si>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</si>
  <si>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</si>
  <si>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</si>
  <si>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</si>
  <si>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</si>
  <si>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</si>
  <si>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</si>
  <si>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</si>
  <si>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</si>
  <si>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</si>
  <si>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</si>
  <si>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</si>
  <si>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</si>
  <si>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</si>
  <si>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</si>
  <si>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</si>
  <si>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</si>
  <si>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</si>
  <si>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</si>
  <si>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</si>
  <si>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</si>
  <si>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</si>
  <si>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</si>
  <si>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</si>
  <si>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</si>
  <si>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</si>
  <si>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</si>
  <si>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</si>
  <si>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</si>
  <si>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</si>
  <si>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</si>
  <si>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</si>
  <si>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</si>
  <si>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</si>
  <si>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</si>
  <si>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</si>
  <si>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</si>
  <si>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</si>
  <si>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</si>
  <si>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</si>
  <si>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</si>
  <si>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</si>
  <si>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</si>
  <si>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</si>
  <si>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</si>
  <si>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</si>
  <si>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</si>
  <si>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</si>
  <si>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</si>
  <si>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</si>
  <si>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</si>
  <si>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</si>
  <si>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</si>
  <si>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</si>
  <si>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</si>
  <si>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</si>
  <si>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</si>
  <si>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</si>
  <si>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</si>
  <si>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</si>
  <si>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</si>
  <si>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</si>
  <si>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</si>
  <si>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</si>
  <si>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</si>
  <si>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</si>
  <si>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</si>
  <si>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</si>
  <si>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</si>
  <si>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</si>
  <si>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</si>
  <si>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</si>
  <si>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</si>
  <si>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</si>
  <si>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</si>
  <si>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</si>
  <si>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</si>
  <si>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</si>
  <si>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</si>
  <si>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</si>
  <si>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</si>
  <si>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</si>
  <si>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</si>
  <si>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</si>
  <si>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</si>
  <si>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</si>
  <si>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</si>
  <si>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</si>
  <si>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</si>
  <si>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</si>
  <si>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</si>
  <si>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</si>
  <si>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</si>
  <si>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</si>
  <si>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</si>
  <si>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</si>
  <si>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</si>
  <si>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</si>
  <si>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</si>
  <si>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</si>
  <si>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</si>
  <si>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</si>
  <si>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</si>
  <si>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</si>
  <si>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</si>
  <si>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</si>
  <si>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</si>
  <si>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</si>
  <si>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</si>
  <si>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</si>
  <si>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</si>
  <si>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</si>
  <si>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</si>
  <si>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</si>
  <si>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</si>
  <si>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</si>
  <si>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</si>
  <si>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</si>
  <si>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</si>
  <si>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</si>
  <si>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</si>
  <si>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</si>
  <si>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</si>
  <si>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</si>
  <si>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</si>
  <si>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</si>
  <si>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</si>
  <si>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</si>
  <si>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</si>
  <si>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</si>
  <si>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</si>
  <si>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</si>
  <si>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</si>
  <si>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</si>
  <si>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</si>
  <si>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</si>
  <si>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</si>
  <si>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</si>
  <si>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</si>
  <si>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</si>
  <si>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</si>
  <si>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</si>
  <si>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</si>
  <si>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</si>
  <si>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</si>
  <si>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</si>
  <si>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</si>
  <si>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</si>
  <si>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</si>
  <si>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</si>
  <si>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</si>
  <si>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</si>
  <si>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</si>
  <si>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</si>
  <si>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</si>
  <si>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</si>
  <si>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</si>
  <si>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</si>
  <si>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</si>
  <si>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</si>
  <si>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</si>
  <si>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</si>
  <si>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</si>
  <si>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</si>
  <si>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</si>
  <si>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</si>
  <si>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</si>
  <si>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</si>
  <si>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</si>
  <si>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</si>
  <si>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</si>
  <si>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</si>
  <si>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</si>
  <si>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</si>
  <si>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</si>
  <si>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</si>
  <si>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</si>
  <si>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</si>
  <si>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</si>
  <si>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</si>
  <si>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</si>
  <si>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</si>
  <si>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</si>
  <si>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</si>
  <si>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</si>
  <si>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</si>
  <si>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</si>
  <si>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</si>
  <si>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</si>
  <si>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</si>
  <si>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</si>
  <si>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</si>
  <si>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</si>
  <si>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</si>
  <si>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</si>
  <si>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</si>
  <si>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</si>
  <si>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</si>
  <si>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</si>
  <si>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</si>
  <si>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</si>
  <si>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</si>
  <si>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</si>
  <si>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</si>
  <si>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</si>
  <si>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</si>
  <si>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</si>
  <si>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</si>
  <si>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</si>
  <si>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</si>
  <si>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</si>
  <si>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</si>
  <si>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</si>
  <si>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</si>
  <si>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</si>
  <si>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</si>
  <si>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</si>
  <si>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</si>
  <si>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</si>
  <si>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</si>
  <si>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</si>
  <si>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</si>
  <si>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</si>
  <si>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</si>
  <si>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</si>
  <si>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</si>
  <si>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</si>
  <si>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</si>
  <si>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</si>
  <si>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</si>
  <si>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</si>
  <si>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</si>
  <si>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</si>
  <si>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</si>
  <si>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</si>
  <si>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</si>
  <si>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</si>
  <si>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</si>
  <si>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</si>
  <si>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</si>
  <si>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</si>
  <si>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</si>
  <si>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</si>
  <si>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</si>
  <si>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</si>
  <si>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</si>
  <si>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</si>
  <si>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</si>
  <si>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</si>
  <si>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</si>
  <si>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</si>
  <si>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</si>
  <si>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</si>
  <si>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</si>
  <si>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</si>
  <si>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</si>
  <si>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</si>
  <si>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</si>
  <si>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</si>
  <si>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</si>
  <si>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</si>
  <si>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</si>
  <si>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</si>
  <si>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</si>
  <si>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</si>
  <si>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</si>
  <si>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</si>
  <si>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</si>
  <si>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</si>
  <si>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</si>
  <si>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</si>
  <si>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</si>
  <si>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</si>
  <si>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</si>
  <si>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</si>
  <si>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</si>
  <si>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</si>
  <si>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</si>
  <si>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</si>
  <si>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</si>
  <si>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</si>
  <si>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</si>
  <si>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</si>
  <si>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</si>
  <si>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</si>
  <si>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</si>
  <si>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</si>
  <si>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</si>
  <si>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</si>
  <si>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</si>
  <si>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</si>
  <si>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</si>
  <si>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</si>
  <si>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</si>
  <si>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</si>
  <si>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</si>
  <si>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</si>
  <si>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</si>
  <si>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</si>
  <si>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</si>
  <si>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</si>
  <si>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</si>
  <si>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</si>
  <si>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</si>
  <si>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</si>
  <si>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</si>
  <si>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</si>
  <si>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</si>
  <si>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</si>
  <si>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</si>
  <si>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</si>
  <si>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</si>
  <si>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</si>
  <si>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</si>
  <si>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</si>
  <si>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</si>
  <si>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</si>
  <si>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</si>
  <si>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</si>
  <si>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</si>
  <si>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</si>
  <si>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</si>
  <si>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</si>
  <si>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</si>
  <si>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</si>
  <si>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</si>
  <si>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</si>
  <si>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</si>
  <si>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</si>
  <si>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</si>
  <si>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</si>
  <si>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</si>
  <si>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</si>
  <si>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</si>
  <si>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</si>
  <si>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</si>
  <si>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</si>
  <si>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</si>
  <si>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</si>
  <si>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</si>
  <si>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</si>
  <si>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</si>
  <si>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</si>
  <si>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</si>
  <si>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</si>
  <si>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</si>
  <si>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</si>
  <si>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</si>
  <si>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</si>
  <si>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</si>
  <si>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</si>
  <si>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</si>
  <si>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</si>
  <si>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</si>
  <si>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</si>
  <si>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</si>
  <si>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</si>
  <si>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</si>
  <si>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</si>
  <si>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</si>
  <si>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</si>
  <si>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</si>
  <si>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</si>
  <si>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</si>
  <si>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</si>
  <si>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</si>
  <si>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</si>
  <si>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</si>
  <si>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</si>
  <si>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</si>
  <si>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</si>
  <si>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</si>
  <si>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</si>
  <si>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</si>
  <si>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</si>
  <si>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</si>
  <si>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</si>
  <si>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</si>
  <si>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</si>
  <si>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</si>
  <si>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</si>
  <si>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</si>
  <si>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</si>
  <si>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</si>
  <si>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</si>
  <si>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</si>
  <si>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</si>
  <si>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</si>
  <si>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</si>
  <si>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</si>
  <si>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</si>
  <si>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</si>
  <si>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</si>
  <si>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</si>
  <si>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</si>
  <si>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</si>
  <si>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</si>
  <si>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</si>
  <si>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</si>
  <si>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</si>
  <si>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</si>
  <si>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</si>
  <si>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</si>
  <si>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</si>
  <si>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</si>
  <si>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</si>
  <si>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</si>
  <si>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</si>
  <si>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</si>
  <si>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</si>
  <si>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</si>
  <si>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</si>
  <si>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</si>
  <si>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</si>
  <si>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</si>
  <si>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</si>
  <si>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</si>
  <si>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</si>
  <si>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</si>
  <si>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</si>
  <si>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</si>
  <si>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</si>
  <si>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</si>
  <si>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</si>
  <si>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</si>
  <si>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</si>
  <si>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</si>
  <si>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</si>
  <si>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</si>
  <si>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</si>
  <si>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</si>
  <si>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</si>
  <si>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</si>
  <si>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</si>
  <si>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</si>
  <si>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</si>
  <si>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</si>
  <si>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</si>
  <si>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</si>
  <si>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</si>
  <si>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</si>
  <si>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</si>
  <si>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</si>
  <si>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</si>
  <si>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</si>
  <si>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</si>
  <si>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</si>
  <si>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</si>
  <si>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</si>
  <si>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</si>
  <si>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</si>
  <si>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</si>
  <si>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</si>
  <si>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</si>
  <si>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</si>
  <si>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</si>
  <si>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</si>
  <si>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</si>
  <si>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</si>
  <si>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</si>
  <si>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</si>
  <si>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</si>
  <si>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</si>
  <si>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</si>
  <si>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</si>
  <si>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</si>
  <si>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</si>
  <si>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</si>
  <si>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</si>
  <si>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</si>
  <si>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</si>
  <si>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</si>
  <si>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</si>
  <si>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</si>
  <si>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</si>
  <si>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</si>
  <si>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</si>
  <si>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</si>
  <si>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</si>
  <si>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</si>
  <si>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</si>
  <si>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</si>
  <si>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</si>
  <si>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</si>
  <si>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</si>
  <si>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</si>
  <si>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</si>
  <si>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</si>
  <si>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</si>
  <si>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</si>
  <si>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</si>
  <si>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</si>
  <si>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</si>
  <si>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</si>
  <si>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</si>
  <si>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</si>
  <si>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</si>
  <si>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</si>
  <si>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</si>
  <si>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</si>
  <si>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</si>
  <si>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</si>
  <si>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</si>
  <si>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</si>
  <si>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</si>
  <si>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</si>
  <si>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</si>
  <si>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</si>
  <si>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</si>
  <si>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</si>
  <si>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</si>
  <si>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</si>
  <si>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</si>
  <si>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</si>
  <si>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</si>
  <si>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</si>
  <si>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</si>
  <si>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</si>
  <si>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</si>
  <si>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</si>
  <si>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</si>
  <si>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</si>
  <si>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</si>
  <si>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</si>
  <si>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</si>
  <si>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</si>
  <si>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</si>
  <si>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</si>
  <si>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</si>
  <si>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</si>
  <si>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</si>
  <si>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</si>
  <si>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</si>
  <si>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</si>
  <si>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</si>
  <si>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</si>
  <si>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</si>
  <si>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</si>
  <si>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</si>
  <si>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</si>
  <si>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</si>
  <si>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</si>
  <si>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</si>
  <si>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</si>
  <si>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</si>
  <si>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</si>
  <si>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</si>
  <si>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</si>
  <si>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</si>
  <si>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</si>
  <si>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</si>
  <si>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</si>
  <si>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</si>
  <si>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</si>
  <si>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</si>
  <si>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</si>
  <si>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</si>
  <si>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</si>
  <si>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</si>
  <si>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</si>
  <si>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</si>
  <si>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</si>
  <si>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</si>
  <si>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</si>
  <si>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</si>
  <si>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</si>
  <si>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</si>
  <si>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</si>
  <si>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</si>
  <si>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</si>
  <si>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</si>
  <si>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</si>
  <si>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</si>
  <si>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</si>
  <si>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</si>
  <si>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</si>
  <si>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</si>
  <si>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</si>
  <si>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</si>
  <si>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</si>
  <si>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</si>
  <si>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</si>
  <si>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</si>
  <si>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</si>
  <si>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</si>
  <si>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</si>
  <si>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</si>
  <si>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</si>
  <si>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</si>
  <si>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</si>
  <si>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</si>
  <si>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</si>
  <si>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</si>
  <si>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</si>
  <si>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</si>
  <si>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</si>
  <si>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</si>
  <si>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</si>
  <si>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</si>
  <si>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</si>
  <si>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</si>
  <si>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</si>
  <si>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</si>
  <si>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</si>
  <si>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</si>
  <si>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</si>
  <si>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</si>
  <si>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</si>
  <si>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</si>
  <si>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</si>
  <si>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</si>
  <si>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</si>
  <si>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</si>
  <si>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</si>
  <si>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</si>
  <si>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</si>
  <si>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</si>
  <si>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</si>
  <si>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</si>
  <si>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</si>
  <si>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</si>
  <si>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</si>
  <si>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</si>
  <si>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</si>
  <si>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</si>
  <si>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</si>
  <si>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</si>
  <si>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</si>
  <si>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</si>
  <si>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</si>
  <si>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</si>
  <si>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</si>
  <si>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</si>
  <si>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</si>
  <si>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</si>
  <si>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</si>
  <si>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</si>
  <si>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</si>
  <si>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</si>
  <si>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</si>
  <si>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</si>
  <si>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</si>
  <si>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</si>
  <si>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</si>
  <si>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</si>
  <si>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</si>
  <si>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</si>
  <si>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</si>
  <si>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</si>
  <si>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</si>
  <si>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</si>
  <si>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</si>
  <si>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</si>
  <si>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</si>
  <si>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</si>
  <si>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</si>
  <si>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</si>
  <si>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</si>
  <si>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</si>
  <si>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</si>
  <si>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</si>
  <si>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</si>
  <si>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</si>
  <si>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</si>
  <si>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</si>
  <si>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</si>
  <si>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</si>
  <si>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</si>
  <si>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</si>
  <si>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</si>
  <si>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</si>
  <si>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</si>
  <si>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</si>
  <si>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</si>
  <si>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</si>
  <si>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</si>
  <si>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</si>
  <si>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</si>
  <si>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</si>
  <si>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</si>
  <si>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</si>
  <si>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</si>
  <si>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</si>
  <si>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</si>
  <si>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</si>
  <si>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</si>
  <si>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</si>
  <si>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</si>
  <si>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</si>
  <si>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</si>
  <si>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</si>
  <si>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</si>
  <si>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</si>
  <si>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</si>
  <si>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</si>
  <si>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</si>
  <si>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</si>
  <si>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</si>
  <si>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</si>
  <si>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</si>
  <si>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</si>
  <si>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</si>
  <si>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</si>
  <si>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</si>
  <si>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</si>
  <si>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</si>
  <si>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</si>
  <si>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</si>
  <si>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</si>
  <si>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</si>
  <si>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</si>
  <si>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</si>
  <si>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</si>
  <si>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</si>
  <si>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</si>
  <si>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</si>
  <si>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</si>
  <si>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</si>
  <si>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</si>
  <si>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</si>
  <si>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</si>
  <si>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</si>
  <si>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</si>
  <si>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</si>
  <si>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</si>
  <si>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</si>
  <si>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</si>
  <si>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</si>
  <si>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</si>
  <si>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</si>
  <si>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</si>
  <si>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</si>
  <si>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</si>
  <si>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</si>
  <si>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</si>
  <si>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</si>
  <si>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</si>
  <si>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</si>
  <si>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</si>
  <si>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</si>
  <si>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</si>
  <si>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</si>
  <si>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</si>
  <si>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</si>
  <si>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</si>
  <si>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</si>
  <si>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</si>
  <si>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</si>
  <si>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</si>
  <si>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</si>
  <si>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</si>
  <si>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</si>
  <si>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</si>
  <si>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</si>
  <si>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</si>
  <si>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</si>
  <si>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</si>
  <si>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</si>
  <si>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</si>
  <si>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</si>
  <si>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</si>
  <si>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</si>
  <si>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</si>
  <si>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</si>
  <si>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</si>
  <si>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</si>
  <si>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</si>
  <si>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</si>
  <si>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</si>
  <si>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</si>
  <si>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</si>
  <si>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</si>
  <si>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</si>
  <si>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</si>
  <si>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</si>
  <si>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</si>
  <si>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</si>
  <si>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</si>
  <si>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</si>
  <si>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</si>
  <si>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</si>
  <si>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</si>
  <si>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</si>
  <si>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</si>
  <si>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</si>
  <si>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</si>
  <si>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</si>
  <si>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</si>
  <si>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</si>
  <si>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</si>
  <si>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</si>
  <si>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</si>
  <si>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</si>
  <si>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</si>
  <si>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</si>
  <si>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</si>
  <si>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</si>
  <si>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</si>
  <si>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</si>
  <si>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</si>
  <si>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</si>
  <si>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</si>
  <si>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</si>
  <si>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</si>
  <si>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</si>
  <si>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</si>
  <si>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</si>
  <si>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</si>
  <si>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</si>
  <si>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</si>
  <si>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</si>
  <si>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</si>
  <si>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</si>
  <si>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</si>
  <si>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</si>
  <si>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</si>
  <si>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</si>
  <si>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</si>
  <si>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</si>
  <si>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</si>
  <si>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</si>
  <si>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</si>
  <si>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</si>
  <si>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</si>
  <si>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</si>
  <si>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</si>
  <si>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</si>
  <si>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</si>
  <si>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</si>
  <si>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</si>
  <si>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</si>
  <si>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</si>
  <si>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</si>
  <si>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</si>
  <si>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</si>
  <si>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</si>
  <si>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</si>
  <si>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</si>
  <si>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</si>
  <si>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</si>
  <si>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</si>
  <si>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</si>
  <si>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</si>
  <si>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</si>
  <si>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</si>
  <si>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</si>
  <si>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</si>
  <si>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</si>
  <si>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</si>
  <si>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</si>
  <si>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</si>
  <si>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</si>
  <si>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</si>
  <si>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</si>
  <si>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</si>
  <si>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</si>
  <si>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</si>
  <si>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</si>
  <si>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</si>
  <si>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</si>
  <si>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</si>
  <si>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</si>
  <si>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</si>
  <si>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</si>
  <si>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</si>
  <si>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</si>
  <si>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</si>
  <si>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</si>
  <si>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</si>
  <si>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</si>
  <si>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</si>
  <si>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</si>
  <si>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</si>
  <si>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</si>
  <si>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</si>
  <si>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</si>
  <si>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</si>
  <si>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</si>
  <si>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</si>
  <si>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</si>
  <si>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</si>
  <si>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</si>
  <si>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</si>
  <si>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</si>
  <si>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</si>
  <si>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</si>
  <si>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</si>
  <si>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</si>
  <si>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</si>
  <si>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</si>
  <si>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</si>
  <si>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</si>
  <si>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</si>
  <si>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</si>
  <si>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</si>
  <si>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</si>
  <si>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</si>
  <si>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</si>
  <si>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</si>
  <si>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</si>
  <si>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</si>
  <si>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</si>
  <si>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</si>
  <si>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</si>
  <si>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</si>
  <si>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</si>
  <si>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</si>
  <si>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</si>
  <si>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</si>
  <si>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</si>
  <si>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</si>
  <si>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</si>
  <si>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</si>
  <si>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</si>
  <si>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</si>
  <si>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</si>
  <si>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</si>
  <si>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</si>
  <si>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</si>
  <si>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</si>
  <si>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</si>
  <si>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</si>
  <si>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</si>
  <si>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</si>
  <si>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</si>
  <si>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</si>
  <si>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</si>
  <si>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</si>
  <si>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</si>
  <si>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</si>
  <si>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</si>
  <si>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</si>
  <si>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</si>
  <si>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</si>
  <si>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</si>
  <si>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</si>
  <si>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</si>
  <si>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</si>
  <si>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</si>
  <si>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</si>
  <si>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</si>
  <si>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</si>
  <si>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</si>
  <si>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</si>
  <si>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</si>
  <si>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</si>
  <si>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</si>
  <si>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</si>
  <si>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</si>
  <si>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</si>
  <si>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</si>
  <si>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</si>
  <si>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</si>
  <si>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</si>
  <si>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</si>
  <si>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</si>
  <si>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</si>
  <si>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</si>
  <si>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</si>
  <si>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</si>
  <si>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</si>
  <si>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</si>
  <si>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</si>
  <si>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</si>
  <si>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</si>
  <si>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</si>
  <si>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</si>
  <si>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</si>
  <si>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</si>
  <si>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</si>
  <si>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</si>
  <si>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</si>
  <si>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</si>
  <si>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</si>
  <si>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</si>
  <si>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</si>
  <si>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</si>
  <si>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</si>
  <si>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</si>
  <si>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</si>
  <si>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</si>
  <si>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</si>
  <si>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</si>
  <si>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</si>
  <si>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</si>
  <si>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</si>
  <si>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</si>
  <si>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</si>
  <si>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</si>
  <si>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</si>
  <si>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</si>
  <si>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</si>
  <si>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</si>
  <si>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</si>
  <si>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</si>
  <si>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</si>
  <si>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</si>
  <si>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</si>
  <si>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</si>
  <si>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</si>
  <si>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</si>
  <si>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</si>
  <si>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</si>
  <si>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</si>
  <si>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</si>
  <si>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</si>
  <si>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</si>
  <si>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</si>
  <si>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</si>
  <si>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</si>
  <si>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</si>
  <si>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</si>
  <si>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</si>
  <si>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</si>
  <si>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</si>
  <si>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</si>
  <si>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</si>
  <si>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</si>
  <si>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</si>
  <si>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</si>
  <si>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</si>
  <si>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</si>
  <si>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</si>
  <si>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</si>
  <si>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</si>
  <si>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</si>
  <si>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</si>
  <si>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</si>
  <si>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</si>
  <si>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</si>
  <si>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</si>
  <si>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</si>
  <si>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</si>
  <si>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</si>
  <si>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</si>
  <si>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</si>
  <si>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</si>
  <si>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</si>
  <si>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</si>
  <si>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</si>
  <si>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</si>
  <si>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</si>
  <si>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</si>
  <si>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</si>
  <si>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</si>
  <si>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</si>
  <si>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</si>
  <si>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</si>
  <si>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</si>
  <si>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</si>
  <si>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</si>
  <si>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</si>
  <si>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</si>
  <si>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</si>
  <si>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</si>
  <si>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</si>
  <si>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</si>
  <si>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</si>
  <si>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</si>
  <si>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</si>
  <si>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</si>
  <si>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</si>
  <si>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</si>
  <si>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</si>
  <si>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</si>
  <si>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</si>
  <si>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</si>
  <si>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</si>
  <si>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</si>
  <si>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</si>
  <si>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</si>
  <si>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</si>
  <si>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</si>
  <si>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</si>
  <si>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</si>
  <si>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</si>
  <si>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</si>
  <si>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</si>
  <si>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</si>
  <si>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</si>
  <si>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</si>
  <si>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</si>
  <si>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</si>
  <si>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</si>
  <si>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</si>
  <si>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</si>
  <si>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</si>
  <si>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</si>
  <si>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</si>
  <si>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</si>
  <si>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</si>
  <si>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</si>
  <si>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</si>
  <si>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</si>
  <si>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</si>
  <si>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</si>
  <si>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</si>
  <si>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</si>
  <si>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</si>
  <si>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</si>
  <si>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</si>
  <si>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</si>
  <si>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</si>
  <si>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</si>
  <si>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</si>
  <si>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</si>
  <si>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</si>
  <si>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</si>
  <si>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</si>
  <si>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</si>
  <si>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</si>
  <si>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</si>
  <si>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</si>
  <si>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</si>
  <si>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</si>
  <si>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</si>
  <si>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</si>
  <si>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</si>
  <si>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</si>
  <si>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</si>
  <si>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</si>
  <si>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</si>
  <si>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</si>
  <si>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</si>
  <si>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</si>
  <si>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</si>
  <si>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</si>
  <si>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</si>
  <si>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</si>
  <si>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</si>
  <si>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</si>
  <si>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</si>
  <si>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</si>
  <si>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</si>
  <si>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</si>
  <si>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</si>
  <si>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</si>
  <si>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</si>
  <si>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</si>
  <si>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</si>
  <si>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</si>
  <si>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</si>
  <si>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</si>
  <si>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</si>
  <si>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</si>
  <si>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</si>
  <si>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</si>
  <si>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</si>
  <si>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</si>
  <si>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</si>
  <si>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</si>
  <si>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</si>
  <si>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</si>
  <si>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</si>
  <si>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</si>
  <si>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</si>
  <si>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</si>
  <si>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</si>
  <si>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</si>
  <si>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</si>
  <si>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</si>
  <si>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</si>
  <si>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</si>
  <si>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</si>
  <si>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</si>
  <si>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</si>
  <si>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</si>
  <si>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</si>
  <si>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</si>
  <si>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</si>
  <si>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</si>
  <si>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</si>
  <si>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</si>
  <si>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</si>
  <si>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</si>
  <si>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</si>
  <si>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</si>
  <si>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</si>
  <si>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</si>
  <si>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</si>
  <si>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</si>
  <si>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</si>
  <si>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</si>
  <si>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</si>
  <si>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</si>
  <si>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</si>
  <si>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</si>
  <si>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</si>
  <si>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</si>
  <si>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</si>
  <si>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</si>
  <si>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</si>
  <si>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</si>
  <si>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</si>
  <si>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</si>
  <si>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</si>
  <si>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</si>
  <si>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</si>
  <si>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</si>
  <si>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</si>
  <si>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</si>
  <si>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</si>
  <si>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</si>
  <si>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</si>
  <si>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</si>
  <si>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</si>
  <si>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</si>
  <si>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</si>
  <si>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</si>
  <si>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</si>
  <si>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</si>
  <si>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</si>
  <si>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</si>
  <si>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</si>
  <si>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</si>
  <si>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</si>
  <si>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</si>
  <si>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</si>
  <si>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</si>
  <si>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</si>
  <si>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</si>
  <si>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</si>
  <si>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</si>
  <si>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</si>
  <si>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</si>
  <si>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</si>
  <si>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</si>
  <si>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</si>
  <si>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</si>
  <si>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</si>
  <si>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</si>
  <si>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</si>
  <si>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</si>
  <si>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</si>
  <si>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</si>
  <si>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</si>
  <si>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</si>
  <si>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</si>
  <si>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</si>
  <si>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</si>
  <si>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</si>
  <si>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</si>
  <si>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</si>
  <si>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</si>
  <si>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</si>
  <si>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</si>
  <si>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</si>
  <si>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</si>
  <si>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</si>
  <si>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</si>
  <si>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</si>
  <si>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</si>
  <si>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</si>
  <si>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</si>
  <si>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</si>
  <si>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</si>
  <si>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</si>
  <si>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</si>
  <si>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</si>
  <si>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</si>
  <si>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</si>
  <si>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</si>
  <si>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</si>
  <si>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</si>
  <si>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</si>
  <si>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</si>
  <si>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</si>
  <si>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</si>
  <si>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</si>
  <si>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</si>
  <si>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</si>
  <si>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</si>
  <si>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</si>
  <si>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</si>
  <si>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</si>
  <si>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</si>
  <si>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</si>
  <si>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</si>
  <si>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</si>
  <si>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</si>
  <si>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</si>
  <si>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</si>
  <si>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</si>
  <si>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</si>
  <si>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</si>
  <si>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</si>
  <si>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</si>
  <si>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</si>
  <si>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</si>
  <si>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</si>
  <si>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</si>
  <si>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</si>
  <si>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</si>
  <si>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</si>
  <si>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</si>
  <si>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</si>
  <si>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</si>
  <si>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</si>
  <si>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</si>
  <si>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</si>
  <si>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</si>
  <si>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</si>
  <si>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</si>
  <si>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</si>
  <si>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</si>
  <si>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</si>
  <si>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</si>
  <si>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</si>
  <si>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</si>
  <si>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</si>
  <si>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</si>
  <si>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</si>
  <si>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</si>
  <si>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</si>
  <si>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</si>
  <si>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</si>
  <si>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</si>
  <si>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</si>
  <si>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</si>
  <si>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</si>
  <si>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</si>
  <si>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</si>
  <si>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</si>
  <si>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</si>
  <si>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</si>
  <si>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</si>
  <si>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</si>
  <si>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</si>
  <si>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</si>
  <si>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</si>
  <si>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</si>
  <si>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</si>
  <si>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</si>
  <si>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</si>
  <si>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</si>
  <si>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</si>
  <si>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</si>
  <si>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</si>
  <si>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</si>
  <si>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</si>
  <si>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</si>
  <si>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</si>
  <si>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</si>
  <si>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</si>
  <si>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</si>
  <si>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</si>
  <si>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</si>
  <si>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</si>
  <si>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</si>
  <si>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</si>
  <si>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</si>
  <si>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</si>
  <si>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</si>
  <si>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</si>
  <si>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</si>
  <si>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</si>
  <si>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</si>
  <si>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</si>
  <si>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</si>
  <si>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</si>
  <si>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</si>
  <si>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</si>
  <si>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</si>
  <si>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</si>
  <si>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</si>
  <si>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</si>
  <si>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</si>
  <si>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</si>
  <si>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</si>
  <si>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</si>
  <si>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</si>
  <si>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</si>
  <si>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</si>
  <si>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</si>
  <si>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</si>
  <si>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</si>
  <si>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</si>
  <si>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</si>
  <si>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</si>
  <si>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</si>
  <si>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</si>
  <si>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</si>
  <si>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</si>
  <si>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</si>
  <si>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</si>
  <si>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</si>
  <si>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</si>
  <si>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</si>
  <si>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</si>
  <si>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</si>
  <si>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</si>
  <si>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</si>
  <si>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</si>
  <si>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</si>
  <si>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</si>
  <si>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</si>
  <si>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</si>
  <si>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</si>
  <si>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</si>
  <si>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</si>
  <si>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</si>
  <si>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</si>
  <si>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</si>
  <si>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</si>
  <si>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</si>
  <si>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</si>
  <si>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</si>
  <si>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</si>
  <si>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</si>
  <si>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</si>
  <si>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</si>
  <si>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</si>
  <si>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</si>
  <si>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</si>
  <si>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</si>
  <si>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</si>
  <si>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</si>
  <si>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</si>
  <si>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</si>
  <si>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</si>
  <si>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</si>
  <si>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</si>
  <si>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</si>
  <si>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</si>
  <si>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</si>
  <si>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</si>
  <si>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</si>
  <si>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</si>
  <si>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</si>
  <si>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</si>
  <si>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</si>
  <si>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</si>
  <si>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</si>
  <si>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</si>
  <si>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</si>
  <si>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</si>
  <si>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</si>
  <si>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</si>
  <si>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</si>
  <si>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</si>
  <si>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</si>
  <si>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</si>
  <si>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</si>
  <si>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</si>
  <si>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</si>
  <si>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</si>
  <si>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</si>
  <si>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</si>
  <si>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</si>
  <si>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</si>
  <si>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</si>
  <si>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</si>
  <si>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</si>
  <si>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</si>
  <si>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</si>
  <si>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</si>
  <si>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</si>
  <si>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</si>
  <si>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</si>
  <si>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</si>
  <si>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</si>
  <si>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</si>
  <si>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</si>
  <si>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</si>
  <si>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</si>
  <si>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</si>
  <si>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</si>
  <si>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</si>
  <si>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</si>
  <si>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</si>
  <si>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</si>
  <si>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</si>
  <si>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</si>
  <si>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</si>
  <si>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</si>
  <si>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</si>
  <si>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</si>
  <si>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</si>
  <si>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</si>
  <si>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</si>
  <si>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</si>
  <si>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</si>
  <si>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</si>
  <si>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</si>
  <si>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</si>
  <si>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</si>
  <si>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</si>
  <si>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</si>
  <si>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</si>
  <si>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</si>
  <si>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</si>
  <si>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</si>
  <si>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</si>
  <si>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</si>
  <si>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</si>
  <si>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</si>
  <si>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</si>
  <si>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</si>
  <si>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</si>
  <si>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</si>
  <si>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</si>
  <si>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</si>
  <si>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</si>
  <si>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</si>
  <si>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</si>
  <si>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</si>
  <si>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</si>
  <si>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</si>
  <si>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</si>
  <si>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</si>
  <si>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</si>
  <si>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</si>
  <si>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</si>
  <si>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</si>
  <si>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</si>
  <si>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</si>
  <si>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</si>
  <si>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</si>
  <si>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</si>
  <si>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</si>
  <si>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</si>
  <si>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</si>
  <si>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</si>
  <si>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</si>
  <si>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</si>
  <si>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</si>
  <si>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</si>
  <si>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</si>
  <si>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</si>
  <si>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</si>
  <si>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</si>
  <si>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</si>
  <si>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</si>
  <si>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</si>
  <si>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</si>
  <si>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</si>
  <si>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</si>
  <si>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</si>
  <si>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</si>
  <si>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</si>
  <si>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</si>
  <si>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</si>
  <si>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</si>
  <si>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</si>
  <si>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</si>
  <si>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</si>
  <si>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</si>
  <si>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</si>
  <si>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</si>
  <si>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</si>
  <si>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</si>
  <si>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</si>
  <si>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</si>
  <si>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</si>
  <si>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</si>
  <si>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</si>
  <si>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</si>
  <si>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</si>
  <si>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</si>
  <si>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</si>
  <si>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</si>
  <si>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</si>
  <si>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</si>
  <si>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</si>
  <si>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</si>
  <si>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</si>
  <si>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</si>
  <si>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</si>
  <si>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</si>
  <si>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</si>
  <si>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</si>
  <si>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</si>
  <si>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</si>
  <si>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</si>
  <si>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</si>
  <si>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</si>
  <si>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</si>
  <si>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</si>
  <si>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</si>
  <si>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</si>
  <si>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</si>
  <si>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</si>
  <si>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</si>
  <si>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</si>
  <si>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</si>
  <si>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</si>
  <si>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</si>
  <si>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</si>
  <si>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</si>
  <si>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</si>
  <si>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</si>
  <si>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</si>
  <si>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</si>
  <si>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</si>
  <si>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</si>
  <si>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</si>
  <si>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</si>
  <si>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</si>
  <si>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</si>
  <si>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</si>
  <si>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</si>
  <si>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</si>
  <si>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</si>
  <si>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</si>
  <si>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</si>
  <si>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</si>
  <si>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</si>
  <si>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</si>
  <si>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</si>
  <si>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</si>
  <si>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</si>
  <si>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</si>
  <si>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</si>
  <si>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</si>
  <si>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</si>
  <si>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</si>
  <si>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</si>
  <si>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</si>
  <si>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</si>
  <si>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</si>
  <si>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</si>
  <si>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</si>
  <si>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</si>
  <si>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</si>
  <si>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</si>
  <si>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</si>
  <si>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</si>
  <si>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</si>
  <si>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</si>
  <si>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</si>
  <si>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</si>
  <si>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</si>
  <si>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</si>
  <si>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</si>
  <si>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</si>
  <si>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</si>
  <si>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</si>
  <si>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</si>
  <si>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</si>
  <si>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</si>
  <si>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</si>
  <si>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</si>
  <si>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</si>
  <si>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</si>
  <si>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</si>
  <si>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</si>
  <si>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</si>
  <si>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</si>
  <si>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</si>
  <si>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</si>
  <si>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</si>
  <si>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</si>
  <si>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</si>
  <si>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</si>
  <si>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</si>
  <si>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</si>
  <si>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</si>
  <si>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</si>
  <si>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</si>
  <si>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</si>
  <si>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</si>
  <si>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</si>
  <si>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</si>
  <si>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</si>
  <si>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</si>
  <si>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</si>
  <si>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</si>
  <si>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</si>
  <si>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</si>
  <si>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</si>
  <si>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</si>
  <si>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</si>
  <si>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</si>
  <si>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</si>
  <si>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</si>
  <si>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</si>
  <si>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</si>
  <si>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</si>
  <si>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</si>
  <si>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</si>
  <si>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</si>
  <si>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</si>
  <si>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</si>
  <si>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</si>
  <si>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</si>
  <si>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</si>
  <si>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</si>
  <si>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</si>
  <si>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</si>
  <si>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</si>
  <si>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</si>
  <si>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</si>
  <si>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</si>
  <si>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</si>
  <si>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</si>
  <si>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</si>
  <si>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</si>
  <si>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</si>
  <si>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</si>
  <si>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</si>
  <si>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</si>
  <si>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</si>
  <si>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</si>
  <si>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</si>
  <si>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</si>
  <si>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</si>
  <si>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</si>
  <si>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</si>
  <si>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</si>
  <si>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</si>
  <si>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</si>
  <si>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</si>
  <si>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</si>
  <si>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</si>
  <si>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</si>
  <si>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</si>
  <si>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</si>
  <si>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</si>
  <si>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</si>
  <si>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</si>
  <si>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</si>
  <si>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</si>
  <si>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</si>
  <si>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</si>
  <si>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</si>
  <si>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</si>
  <si>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</si>
  <si>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</si>
  <si>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</si>
  <si>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</si>
  <si>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</si>
  <si>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</si>
  <si>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</si>
  <si>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</si>
  <si>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</si>
  <si>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</si>
  <si>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</si>
  <si>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</si>
  <si>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</si>
  <si>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</si>
  <si>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</si>
  <si>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</si>
  <si>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</si>
  <si>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</si>
  <si>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</si>
  <si>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</si>
  <si>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</si>
  <si>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</si>
  <si>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</si>
  <si>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</si>
  <si>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</si>
  <si>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</si>
  <si>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</si>
  <si>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</si>
  <si>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</si>
  <si>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</si>
  <si>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</si>
  <si>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</si>
  <si>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</si>
  <si>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</si>
  <si>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</si>
  <si>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</si>
  <si>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</si>
  <si>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</si>
  <si>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</si>
  <si>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</si>
  <si>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</si>
  <si>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</si>
  <si>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</si>
  <si>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</si>
  <si>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</si>
  <si>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</si>
  <si>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</si>
  <si>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</si>
  <si>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</si>
  <si>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</si>
  <si>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</si>
  <si>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</si>
  <si>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</si>
  <si>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</si>
  <si>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</si>
  <si>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</si>
  <si>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</si>
  <si>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</si>
  <si>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</si>
  <si>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</si>
  <si>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</si>
  <si>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</si>
  <si>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</si>
  <si>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</si>
  <si>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</si>
  <si>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</si>
  <si>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</si>
  <si>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</si>
  <si>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</si>
  <si>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</si>
  <si>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</si>
  <si>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</si>
  <si>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</si>
  <si>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</si>
  <si>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</si>
  <si>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</si>
  <si>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</si>
  <si>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</si>
  <si>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</si>
  <si>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</si>
  <si>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</si>
  <si>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</si>
  <si>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</si>
  <si>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</si>
  <si>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</si>
  <si>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</si>
  <si>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</si>
  <si>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</si>
  <si>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</si>
  <si>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</si>
  <si>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</si>
  <si>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</si>
  <si>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</si>
  <si>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</si>
  <si>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</si>
  <si>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</si>
  <si>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</si>
  <si>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</si>
  <si>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</si>
  <si>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</si>
  <si>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</si>
  <si>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</si>
  <si>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</si>
  <si>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</si>
  <si>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</si>
  <si>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</si>
  <si>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</si>
  <si>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</si>
  <si>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</si>
  <si>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</si>
  <si>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</si>
  <si>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</si>
  <si>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</si>
  <si>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</si>
  <si>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</si>
  <si>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</si>
  <si>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</si>
  <si>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</si>
  <si>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</si>
  <si>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</si>
  <si>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</si>
  <si>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</si>
  <si>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</si>
  <si>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</si>
  <si>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</si>
  <si>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</si>
  <si>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</si>
  <si>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</si>
  <si>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</si>
  <si>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</si>
  <si>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</si>
  <si>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</si>
  <si>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</si>
  <si>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</si>
  <si>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</si>
  <si>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</si>
  <si>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</si>
  <si>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</si>
  <si>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</si>
  <si>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</si>
  <si>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</si>
  <si>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</si>
  <si>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</si>
  <si>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</si>
  <si>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</si>
  <si>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</si>
  <si>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</si>
  <si>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</si>
  <si>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</si>
  <si>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</si>
  <si>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</si>
  <si>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</si>
  <si>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</si>
  <si>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</si>
  <si>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</si>
  <si>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</si>
  <si>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</si>
  <si>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</si>
  <si>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</si>
  <si>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</si>
  <si>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</si>
  <si>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</si>
  <si>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</si>
  <si>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</si>
  <si>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</si>
  <si>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</si>
  <si>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</si>
  <si>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</si>
  <si>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</si>
  <si>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</si>
  <si>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</si>
  <si>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</si>
  <si>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</si>
  <si>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</si>
  <si>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</si>
  <si>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</si>
  <si>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</si>
  <si>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</si>
  <si>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</si>
  <si>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</si>
  <si>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</si>
  <si>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</si>
  <si>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</si>
  <si>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</si>
  <si>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</si>
  <si>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</si>
  <si>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</si>
  <si>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</si>
  <si>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</si>
  <si>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</si>
  <si>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</si>
  <si>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</si>
  <si>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</si>
  <si>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</si>
  <si>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</si>
  <si>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</si>
  <si>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</si>
  <si>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</si>
  <si>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</si>
  <si>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</si>
  <si>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</si>
  <si>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</si>
  <si>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</si>
  <si>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</si>
  <si>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</si>
  <si>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</si>
  <si>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</si>
  <si>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</si>
  <si>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</si>
  <si>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</si>
  <si>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</si>
  <si>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</si>
  <si>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</si>
  <si>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</si>
  <si>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</si>
  <si>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</si>
  <si>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</si>
  <si>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</si>
  <si>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</si>
  <si>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</si>
  <si>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</si>
  <si>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</si>
  <si>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</si>
  <si>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</si>
  <si>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</si>
  <si>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</si>
  <si>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</si>
  <si>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</si>
  <si>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</si>
  <si>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</si>
  <si>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</si>
  <si>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</si>
  <si>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</si>
  <si>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</si>
  <si>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</si>
  <si>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</si>
  <si>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</si>
  <si>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</si>
  <si>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</si>
  <si>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</si>
  <si>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</si>
  <si>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</si>
  <si>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</si>
  <si>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</si>
  <si>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</si>
  <si>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</si>
  <si>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</si>
  <si>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Mercer</t>
  </si>
  <si>
    <t>PO Box 369</t>
  </si>
  <si>
    <t>Sherrard</t>
  </si>
  <si>
    <t>bouchera@sherrard.us</t>
  </si>
  <si>
    <t>X</t>
  </si>
  <si>
    <t>Alan Boucher</t>
  </si>
  <si>
    <t>309-593-4075</t>
  </si>
  <si>
    <t>309-593-4078</t>
  </si>
  <si>
    <t>Bohnsack &amp; Frommelt, LLP</t>
  </si>
  <si>
    <t>Sarah Bohnsack</t>
  </si>
  <si>
    <t>1500 River Drive, Suite 200</t>
  </si>
  <si>
    <t>Moline</t>
  </si>
  <si>
    <t>Illinois</t>
  </si>
  <si>
    <t>563-343-9595</t>
  </si>
  <si>
    <t>Sarah@governmentalservice.com</t>
  </si>
  <si>
    <t>Series 2013 GO  Bonds</t>
  </si>
  <si>
    <t>Series 1999 GO Bonds</t>
  </si>
  <si>
    <t>Taxable Debt Certificate (Clean Renewable Energy Bonds)</t>
  </si>
  <si>
    <t>2007 Series Debt Certificate</t>
  </si>
  <si>
    <t>Debt Certificates</t>
  </si>
  <si>
    <t>U.S.Department of Agriculture/</t>
  </si>
  <si>
    <t>Pass-Through Illinois State Board of Education</t>
  </si>
  <si>
    <t>Child Nutrition Cluster</t>
  </si>
  <si>
    <t>Child Nutrition Cluster:</t>
  </si>
  <si>
    <t>School Breakfast Program (M)</t>
  </si>
  <si>
    <t>National School Lunch Program (M)</t>
  </si>
  <si>
    <t>Commodities-Noncash (M)</t>
  </si>
  <si>
    <t>Total U.S. Department of Agriculture</t>
  </si>
  <si>
    <t>Commodities-DOD Fresh Fruits &amp; Vegetables-Noncash(M)</t>
  </si>
  <si>
    <t>15-4220-00</t>
  </si>
  <si>
    <t>15-4210.00</t>
  </si>
  <si>
    <t>U.S.Department of Education/</t>
  </si>
  <si>
    <t>Title 1-Low-Income-Grants to Local Education Agencies</t>
  </si>
  <si>
    <t>Title II-Improving Teacher Quality</t>
  </si>
  <si>
    <t>Pass-Through Black Hawk Area Special Education District</t>
  </si>
  <si>
    <t>Special Education Cluster, IDEA Part B</t>
  </si>
  <si>
    <t>84.010A</t>
  </si>
  <si>
    <t>84.367A</t>
  </si>
  <si>
    <t>15-4300-00</t>
  </si>
  <si>
    <t>15-4932-00</t>
  </si>
  <si>
    <t>U.S.Department of Health &amp; Human Services/</t>
  </si>
  <si>
    <t>Family Services</t>
  </si>
  <si>
    <t>Medicaid Administrative Outreach</t>
  </si>
  <si>
    <t>None</t>
  </si>
  <si>
    <r>
      <t xml:space="preserve">The following amounts were expended in the form of non-cash assistance by Sherrard Community School District No. 200 and </t>
    </r>
    <r>
      <rPr>
        <b/>
        <sz val="9"/>
        <rFont val="Arial"/>
        <family val="2"/>
      </rPr>
      <t>are/are not</t>
    </r>
    <r>
      <rPr>
        <sz val="9"/>
        <rFont val="Arial"/>
        <family val="2"/>
      </rPr>
      <t xml:space="preserve"> included in the Schedule of Expenditures of Federal Awards:</t>
    </r>
  </si>
  <si>
    <t>Of the federal expenditures presented in the schedule, Sherrard Community School District No. 200 provided federal awards to subrecipients as follows:</t>
  </si>
  <si>
    <t>NA</t>
  </si>
  <si>
    <t>Unmodified</t>
  </si>
  <si>
    <t>10.553, 10.555</t>
  </si>
  <si>
    <t>2015-001</t>
  </si>
  <si>
    <t>The District has insufficient segregation of duties</t>
  </si>
  <si>
    <t>over the payroll process</t>
  </si>
  <si>
    <t>2015-002</t>
  </si>
  <si>
    <t>over the cash receipts process</t>
  </si>
  <si>
    <t>2015-003</t>
  </si>
  <si>
    <t>over school activity funds</t>
  </si>
  <si>
    <t>2015-004</t>
  </si>
  <si>
    <t>over the cash disbursement process</t>
  </si>
  <si>
    <t>2015-005</t>
  </si>
  <si>
    <t>The District does not currently have a system in</t>
  </si>
  <si>
    <t>place to properly identify assets that should be</t>
  </si>
  <si>
    <t>capitalized and depreciated.  The District also</t>
  </si>
  <si>
    <t>does not track disposal of assets.</t>
  </si>
  <si>
    <t>Unresolved. See finding 2016-001</t>
  </si>
  <si>
    <t>Unresolved. See finding 2016-002</t>
  </si>
  <si>
    <t>Unresolved.  See finding 2016-003</t>
  </si>
  <si>
    <t>Unresolved.  See finding 2016-004</t>
  </si>
  <si>
    <t>Unresolved.  See finding 2016-005</t>
  </si>
  <si>
    <t>A good internal control contemplates an adequate segregation of duties so that no one individual handles a transaction from inception to its commpetion.</t>
  </si>
  <si>
    <t>The District has insufficient segregation of duties over the payroll process.</t>
  </si>
  <si>
    <t>One individual performs all areas of the payroll process for the District.  This employee has access rights to the software, has access to change the employee master file; enter time to the payroll system, process the bi-monthly payroll and generate payroll checks and direct deposits. This position also posts the payroll to the general ledger and reconciles the bank statements.</t>
  </si>
  <si>
    <t>Misappropriations of assets could occur and not be detected in a timely basis.</t>
  </si>
  <si>
    <t>Currently there is one individual responsible for the entire payroll process.</t>
  </si>
  <si>
    <t xml:space="preserve">Ideally, the position responsible for processing the payroll should be segregated from the position with the ability to make employee master file changes.  The District should evaluate the payroll software to determine if password protections within applications in regard to the master file could be limited to an individual other than the one responsible for processing payroll.  If capabilities do not exist to restrict access, we provide the following recommendations to strengthen the District’s internal control system:
• In light of the recent hiring of a payroll processor, we suggest segregating duties so that the new hire is responsible for processes the payroll (without access to the master file) and the Business Manager’s role includes master file control, including payrate changes and reviewing the payroll checks and direct deposit listing to look for any unknown employees and any unusual pay amounts.   The Business Manager should compare the total pay amount to the prior payroll period and investigate any unusual variances in the total amount paid from one pay period to the next and compare totals to budget for any variances.  
• Because the Business Manager reconciles the bank statements, another position such as the Board Secretary should receive the monthly bank statement and review the cancelled checks to look for any unusual payees, amounts and to ensure the signatures were proper.   This position should also review the monthly bank reconciliations and compare the bank balances to the monthly bank statement, book balance to the general ledger system and make sure there are no unusual reconciling items listed on the reconciliation.  These reviews should be documented.
• The Board approval of all pay rates is a significant control over the payroll cycle.  We recommend that all pay rate letters be signed by a Board member (serving as a double check of appropriate pay rates to Board negotiated and approved rates) and be signed by the employee (generating acknowledgement of pay rate). 
</t>
  </si>
  <si>
    <t>A good internal control contemplates an adequate segregation of duties so that no one individual handles a transaction from inception to completeion.</t>
  </si>
  <si>
    <t>The District has insufficient segregation of duties over school activity funds.</t>
  </si>
  <si>
    <t>Each school has their own activity fund account.  At each school one individual is primarily responsible to receive cash, prepare the deposit slip, post the recepts to QuickBooks, generate checks and records cash disbursement transactions and prepares the bank reconciliation.</t>
  </si>
  <si>
    <t>A limited number of personnel are involved in the cash receipts function.</t>
  </si>
  <si>
    <t xml:space="preserve">School activity funds internal controls would further be strengthened if the bank accounts were reconciled by an individual independent of the posting to QuickBooks function and the collection of cash.  Alternatively, the principal should review the monthly bank reconciliation, compare the bank balance to the bank statement and book balance to QuickBooks.  The principal should investigate any unusual or reoccurring reconciling items and initial the reconciliation to document their review. For the High School:  1) The validated deposit slip is not compared to the Log of Deposits or the amount entered into the general ledger.  We recommend that a separate individual in the District offices, monthly obtain the Log of Deposits from the high school and trace the deposits entered on the Log of Deposit Listing prepared by the High School to the validated deposit slip and the detail posting for the month.      2)  At least quarterly, statements should be sent to the activity fund sponsors to verify that the information agrees to their records.  The verification should be returned by the activity fund sponsor to the principal.  The principal should agree the verification to the QuickBooks program to verify the amounts agree. 3)  The individual activity fund sponsors should not be permitted to overspend their individual activity fund balance.                                                               </t>
  </si>
  <si>
    <t>The District has insufficient segregation of duties over the cash receipts process.</t>
  </si>
  <si>
    <t>One individual at the District has the ability to receive cash, make out the deposit slip, deposit the funds at the financial institution, posts the receipts to the system and prepares the bank reconciliation.  This individual also has the ability to transfer funds between accounts.  The Board receives the summarized bank reconciliation monthly.</t>
  </si>
  <si>
    <t xml:space="preserve">While we realize the District has a limited number of staff, we provide the following recommendations to strengthen the District's internal control system:  1)  Since the Business Manager has billing and posting authorizations, internal controls would be strengthened if she did not take deposits of the District Office to the bank.  Another position could receive all the daily cash and checks that are received at the District, endorse them for deposit only, make out the deposit slip and give a copy of the deposit slip to the Business Manager to enter into the general ledger.  2)  The new hire position or the Board Secretary should obtain the bank statements and trace transfers between bank accounts to ensure all transfers out and in are accounted for.  3)  The Treasurer or the Superintendent should receive the monthly bank statement and review the cancelled checks to look for any unusual payees, amounts, and ensure the signatures were proper.  The new hire position should review the monthly bank reconciliations and compare the bank balances to the monthly bank statements, book balances to the general ledger system and review the reconciliation for unusual or reoccurring reconciling items. </t>
  </si>
  <si>
    <t>A good internal control contemplates an adequate segregation of duties so that no one individual handles a transaction form inception to its completion.</t>
  </si>
  <si>
    <t>The District has insufficient segregation of duties over the cash disbursement process.</t>
  </si>
  <si>
    <t>A limited number of personnel are involved in the cash disbusement function.</t>
  </si>
  <si>
    <t>One position has the responsibility of setting up new vendors in the system, receives invoices, enters invoices into the system to be paid, prints checks and after the Board’s approval mails checks.  This position also has access to post entries to the general ledger.</t>
  </si>
  <si>
    <t>In general, authorization of new vendors, entering invoices into the accounting system, processing of checks and preparing the bank reconciliations should be segregated from each other.  While we realize the District has limited staff, we provide the following recommendations to strengthen the District's internal control system:  1)  The Business Manager should not have access to the Treasurer's signature, 2) The new position should obtain the checks printed, account for check sequence, prepare the checks for mailing, and match the check stubs to the invoice package 3)  The Treasurer or the Superintendent should review the monthly bank reconciliations prepared by the Bookkeeper and should compare the bank balance to the monthly bank statement, book balance to the general ledger system, and make sure there are no unusual or reoccurring reconciling items listed on the reconciliation.  In addition, this individual should monitor check sequence and scan through the canceled checks to look for any unusual payees, amounts and to ensure the authorized signature is appropriate.  4)  Purchase orders used by all buildings and departments should include general ledger coding and be accompanied by a packing slip signed to show receipt of goods or services.</t>
  </si>
  <si>
    <t>16-4220-00</t>
  </si>
  <si>
    <t>N/A</t>
  </si>
  <si>
    <t>16-4210.00</t>
  </si>
  <si>
    <t>16-4300-00</t>
  </si>
  <si>
    <t>16-4932-00</t>
  </si>
  <si>
    <t>16-4620-00</t>
  </si>
  <si>
    <t>Total U.S. Department of Education</t>
  </si>
  <si>
    <t>Special Education Cluster, IDEA Part B (M)</t>
  </si>
  <si>
    <t>Pass-Through Illinois Department of Healthcare and</t>
  </si>
  <si>
    <t>16-4991-00</t>
  </si>
  <si>
    <t>Total Federal Financial Assistance</t>
  </si>
  <si>
    <t>Child Nutrition Cluster Federal Year 2016</t>
  </si>
  <si>
    <t>16-4210-00 and 16-4210-00</t>
  </si>
  <si>
    <t>10.553 and 10.555</t>
  </si>
  <si>
    <t>Illinois State Board of Education</t>
  </si>
  <si>
    <t>U.S. Department of Agriculture</t>
  </si>
  <si>
    <t>Part 200-Uniform Administrative Requirements, Cost Principles, and Audit Requirements For Federal Awards, Subpart E, 200.403 states, "Charges to Federal awards for salaries and wages must be based on records that accurately reflect the work performed…Budget estimates (estimates determined before the services are performed) alone do not quality as support for charges to Federal awards..."</t>
  </si>
  <si>
    <t>The District charges the Child Nutrition Cluster Program for custodial and cashier services performed by employees that work on more than one activity using budget estimates.  The District does not have a process in place that documents the actual time performing the services in comparison to the budget estimate or reviews the after-the-fact interim charges made to Federal awards.</t>
  </si>
  <si>
    <t>The program costs for services performed by employees that work on more than one program may not be accurate.</t>
  </si>
  <si>
    <t>We recommend the District evaluate current time record processes and implement a process that documents the time and payroll costs charged to the program for split-funded employees in accordance with the Uniform Guidance.</t>
  </si>
  <si>
    <t>There are 27 employees with payroll costs charged to the Child Nutrition Cluster Program.  Nine of those employees are charged to more than one cost activity or approximately $36,000 of approximately $256,000 total payroll in fiscal year 2016.</t>
  </si>
  <si>
    <t>The District will evaluate current payroll processes to determine a system for capturing actual time of split-funded employees spent on the Child Nutrition Cluster Program.</t>
  </si>
  <si>
    <t>Timesheets are not maintained by cost activity for employees that provide services to more than one activity.</t>
  </si>
  <si>
    <t>Lease Purchase Agreement</t>
  </si>
  <si>
    <t>Account 10-2190-490 Resale of Items $11,323</t>
  </si>
  <si>
    <t>Page 25 Cells G33 and G34 The District pays debt service related to the wind turbine in account 60-2530-323.</t>
  </si>
  <si>
    <t>Page 25 Celll G35 The District pays debt service related to the Lease Purchase Agreement in account 10-1103-541.</t>
  </si>
  <si>
    <t>The original lease was $87,845 and the current year principal payment was $44,858 for a net amount outstanding of $42,987</t>
  </si>
  <si>
    <t>Delivery charge refund of prior year distribution fees</t>
  </si>
  <si>
    <t>Alan Boucher, Superintendent</t>
  </si>
  <si>
    <t>Plan accepted.</t>
  </si>
  <si>
    <t xml:space="preserve"> Alan Boucher, Superintendent</t>
  </si>
  <si>
    <t xml:space="preserve"> Plan accepted.</t>
  </si>
  <si>
    <t>The District has insufficient segregation of duties over the school activity funds.</t>
  </si>
  <si>
    <t>The District does not currently have a system in place to properly identify assets that should be capitalized and depreciated.  The District also does not track disposal of assets.</t>
  </si>
  <si>
    <t>A listing of individual capital assets owned by the District is not maintained by the District.</t>
  </si>
  <si>
    <t>The District does not currently have a system in place to properly identify assets that should be capitalized and depreciated.  The District also does not trac disposal of assets.</t>
  </si>
  <si>
    <t>Although, the District reports on a cash basis, the capital asset information is considered a significant financial statement disclosure and is required to be reported in the District's Annual Financial Report submitted to the Illinois State Board of Education.  The District does not identify or inventory capital assets.</t>
  </si>
  <si>
    <t>A detailed listing of individual capital assets including additions and disposals are not tracked throughout the year.</t>
  </si>
  <si>
    <t>The District does not currently have a formal capitalized policy and has not maintained the inventory of capital assets.</t>
  </si>
  <si>
    <t>We recommend the District implement a formal capitalization policy.  In addition, capital outlay expenditures should be reveiwed on a periodic basis to identify assets that should be capitalized.  Principals should communicate at least annually to the Business Manager assets that are obsolete, impaired or have been disposed of within their respective buildings.</t>
  </si>
  <si>
    <t>No amounts provided to subrecipients for Child Nutrition Cluster.</t>
  </si>
  <si>
    <t>No amounts provided to subrecipients for above programs.</t>
  </si>
  <si>
    <t>The accompanying Schedule of Expenditures of Federal Awards includes the federal grant activity of Sherrard Community Unit School District No 200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</si>
  <si>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District recongizes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District has hired a payroll clerk in fiscal year 2017.  The payroll clerk will enter all attendance, substitutes and hourly employees for the bi-weekly payroll.  The business manager will make all master payroll file edits and additions and be responsible for confirming the payroll after it is entered by the payroll clerk.</t>
  </si>
  <si>
    <t>The District will implement a formal capitalization policy.  Capital outlay expenditures will be reviewed monthly to identify assets that meet the capitalization policy.  The Business Manager will maintain a folder of documentation relating to current year additions.  Annually, the Business Manager will circulate the listing of capital assets to building administrators to review for assets that are obsolete, impaired or that have been disposed of.</t>
  </si>
  <si>
    <t>(309) 593-4075</t>
  </si>
  <si>
    <t>The District recongizes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District has hired a payroll clerk in fiscal year 2017.  The payroll clerk position will log all deposits made in the Unit Office.  The payroll clerk will also review the bank statement with the monthly deposit log submitted by the building secretaries.</t>
  </si>
  <si>
    <t>The District recongizes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Superintendent will continue to work with building principals and secretaries to ensure that necessary reviews are occurring.  The District has implemented a procedure at the elementary schools, where the principal maintains a log sheet detailing check sequences.  The District has hired a payroll clerk in fiscal year 2017.  The payroll clerk will also review the bank statement with the monthly deposit log submitted by the building secretaries.  The senior high school activity director, activity secretary and high school secretary all receive an emailed copy of the activity account at the end of each month for distribution to the sponsor of each account.</t>
  </si>
  <si>
    <t>The District recongizes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District has designated board members to review all monthly transactions (expenditures and deposits) prior to each board meeting before checks are released for payment.  This review will include bank reconciliations; check sequencing and review of variances.  Additionally, they will ensure that all checks accounted for are listed on the Bills Listing sent to the Board for review each month, whether manual or payroll deduction. The Superintendent now reviews all expenditures prior to the board report being prepared for each monthly meeting. He also reviews all PCard expenditures for the month.  He signs each invoice as his authorization for payment.  In addition, the new payroll clerk position confirms all purchase card information and signs of the statement.  The payroll clerk will also review checks and invoices against the monthy board report before checks are distributed.</t>
  </si>
  <si>
    <t>Sherrard CUSD 200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</si>
</sst>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4" fontId="2" fillId="0" borderId="0" xfId="3" applyNumberFormat="1" applyFont="1" applyBorder="1" applyProtection="1">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4" fillId="0" borderId="5" xfId="3" applyFont="1" applyFill="1" applyBorder="1" applyAlignment="1" applyProtection="1">
      <alignment horizontal="left" indent="1"/>
    </xf>
    <xf numFmtId="0" fontId="5" fillId="0" borderId="0" xfId="3" applyFont="1" applyAlignment="1" applyProtection="1">
      <alignment horizontal="center" vertical="center"/>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3" fontId="3" fillId="0" borderId="22" xfId="3" applyNumberFormat="1" applyFont="1" applyFill="1" applyBorder="1" applyAlignment="1" applyProtection="1">
      <alignment horizontal="center"/>
      <protection locked="0"/>
    </xf>
    <xf numFmtId="0" fontId="2" fillId="0" borderId="0" xfId="3" applyBorder="1" applyAlignment="1" applyProtection="1">
      <alignment horizontal="center"/>
      <protection locked="0"/>
    </xf>
    <xf numFmtId="0" fontId="2" fillId="0" borderId="0" xfId="3" applyAlignment="1" applyProtection="1">
      <alignment horizont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6" fontId="2" fillId="0" borderId="0" xfId="3" applyNumberFormat="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19050</xdr:rowOff>
        </xdr:from>
        <xdr:to>
          <xdr:col>0</xdr:col>
          <xdr:colOff>638175</xdr:colOff>
          <xdr:row>7</xdr:row>
          <xdr:rowOff>28575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710045</xdr:colOff>
          <xdr:row>2</xdr:row>
          <xdr:rowOff>60614</xdr:rowOff>
        </xdr:from>
        <xdr:to>
          <xdr:col>0</xdr:col>
          <xdr:colOff>1620982</xdr:colOff>
          <xdr:row>6</xdr:row>
          <xdr:rowOff>98714</xdr:rowOff>
        </xdr:to>
        <xdr:sp macro="" textlink="">
          <xdr:nvSpPr>
            <xdr:cNvPr id="94209" name="Object 1" hidden="1">
              <a:extLst>
                <a:ext uri="{63B3BB69-23CF-44E3-9099-C40C66FF867C}">
                  <a14:compatExt spid="_x0000_s942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1714500</xdr:colOff>
          <xdr:row>2</xdr:row>
          <xdr:rowOff>69273</xdr:rowOff>
        </xdr:from>
        <xdr:to>
          <xdr:col>0</xdr:col>
          <xdr:colOff>2625437</xdr:colOff>
          <xdr:row>6</xdr:row>
          <xdr:rowOff>107373</xdr:rowOff>
        </xdr:to>
        <xdr:sp macro="" textlink="">
          <xdr:nvSpPr>
            <xdr:cNvPr id="94210" name="Object 2" hidden="1">
              <a:extLst>
                <a:ext uri="{63B3BB69-23CF-44E3-9099-C40C66FF867C}">
                  <a14:compatExt spid="_x0000_s942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2744933</xdr:colOff>
          <xdr:row>2</xdr:row>
          <xdr:rowOff>77932</xdr:rowOff>
        </xdr:from>
        <xdr:to>
          <xdr:col>2</xdr:col>
          <xdr:colOff>157596</xdr:colOff>
          <xdr:row>6</xdr:row>
          <xdr:rowOff>116032</xdr:rowOff>
        </xdr:to>
        <xdr:sp macro="" textlink="">
          <xdr:nvSpPr>
            <xdr:cNvPr id="94211" name="Object 3" hidden="1">
              <a:extLst>
                <a:ext uri="{63B3BB69-23CF-44E3-9099-C40C66FF867C}">
                  <a14:compatExt spid="_x0000_s942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277092</xdr:colOff>
          <xdr:row>2</xdr:row>
          <xdr:rowOff>95250</xdr:rowOff>
        </xdr:from>
        <xdr:to>
          <xdr:col>3</xdr:col>
          <xdr:colOff>581893</xdr:colOff>
          <xdr:row>6</xdr:row>
          <xdr:rowOff>133350</xdr:rowOff>
        </xdr:to>
        <xdr:sp macro="" textlink="">
          <xdr:nvSpPr>
            <xdr:cNvPr id="94212" name="Object 4" hidden="1">
              <a:extLst>
                <a:ext uri="{63B3BB69-23CF-44E3-9099-C40C66FF867C}">
                  <a14:compatExt spid="_x0000_s9421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39" t="s">
        <v>474</v>
      </c>
      <c r="J1" s="2140"/>
      <c r="K1" s="2140"/>
      <c r="L1" s="2140"/>
      <c r="M1" s="2140"/>
      <c r="N1" s="2140"/>
      <c r="O1" s="2140"/>
      <c r="P1" s="2140"/>
      <c r="Q1" s="2140"/>
      <c r="R1" s="2140"/>
      <c r="S1" s="2140"/>
    </row>
    <row r="2" spans="1:28" ht="12" customHeight="1" x14ac:dyDescent="0.2">
      <c r="A2" s="202" t="s">
        <v>1961</v>
      </c>
      <c r="D2" s="203"/>
      <c r="I2" s="2141" t="s">
        <v>1155</v>
      </c>
      <c r="J2" s="2140"/>
      <c r="K2" s="2140"/>
      <c r="L2" s="2140"/>
      <c r="M2" s="2140"/>
      <c r="N2" s="2140"/>
      <c r="O2" s="2140"/>
      <c r="P2" s="2140"/>
      <c r="Q2" s="2140"/>
      <c r="R2" s="2140"/>
      <c r="S2" s="2140"/>
    </row>
    <row r="3" spans="1:28" ht="12" customHeight="1" x14ac:dyDescent="0.2">
      <c r="A3" s="1875" t="s">
        <v>1949</v>
      </c>
      <c r="B3" s="1876"/>
      <c r="C3" s="1876"/>
      <c r="D3" s="1877"/>
      <c r="I3" s="2141" t="s">
        <v>55</v>
      </c>
      <c r="J3" s="2140"/>
      <c r="K3" s="2140"/>
      <c r="L3" s="2140"/>
      <c r="M3" s="2140"/>
      <c r="N3" s="2140"/>
      <c r="O3" s="2140"/>
      <c r="P3" s="2140"/>
      <c r="Q3" s="2140"/>
      <c r="R3" s="2140"/>
      <c r="S3" s="2140"/>
    </row>
    <row r="4" spans="1:28" ht="12" customHeight="1" x14ac:dyDescent="0.2">
      <c r="A4" s="192"/>
      <c r="I4" s="2141" t="s">
        <v>617</v>
      </c>
      <c r="J4" s="2140"/>
      <c r="K4" s="2140"/>
      <c r="L4" s="2140"/>
      <c r="M4" s="2140"/>
      <c r="N4" s="2140"/>
      <c r="O4" s="2140"/>
      <c r="P4" s="2140"/>
      <c r="Q4" s="2140"/>
      <c r="R4" s="2140"/>
      <c r="S4" s="2140"/>
    </row>
    <row r="5" spans="1:28" ht="14.1" customHeight="1" x14ac:dyDescent="0.2">
      <c r="B5" s="445" t="s">
        <v>2090</v>
      </c>
      <c r="C5" s="179" t="s">
        <v>1083</v>
      </c>
      <c r="D5" s="363"/>
      <c r="E5" s="363"/>
      <c r="H5" s="193"/>
      <c r="I5" s="2148" t="s">
        <v>788</v>
      </c>
      <c r="J5" s="2093"/>
      <c r="K5" s="2093"/>
      <c r="L5" s="2093"/>
      <c r="M5" s="2093"/>
      <c r="N5" s="2093"/>
      <c r="O5" s="2093"/>
      <c r="P5" s="2093"/>
      <c r="Q5" s="2093"/>
      <c r="R5" s="2093"/>
      <c r="S5" s="2093"/>
    </row>
    <row r="6" spans="1:28" ht="14.1" customHeight="1" x14ac:dyDescent="0.2">
      <c r="B6" s="445"/>
      <c r="C6" s="179" t="s">
        <v>1084</v>
      </c>
      <c r="D6" s="363"/>
      <c r="E6" s="363"/>
      <c r="I6" s="2147" t="s">
        <v>1051</v>
      </c>
      <c r="J6" s="2093"/>
      <c r="K6" s="2093"/>
      <c r="L6" s="2093"/>
      <c r="M6" s="2093"/>
      <c r="N6" s="2093"/>
      <c r="O6" s="2093"/>
      <c r="P6" s="2093"/>
      <c r="Q6" s="2093"/>
      <c r="R6" s="2093"/>
      <c r="S6" s="2093"/>
    </row>
    <row r="7" spans="1:28" ht="12.2" customHeight="1" x14ac:dyDescent="0.2">
      <c r="I7" s="2142">
        <v>42551</v>
      </c>
      <c r="J7" s="2143"/>
      <c r="K7" s="2143"/>
      <c r="L7" s="2143"/>
      <c r="M7" s="2143"/>
      <c r="N7" s="2143"/>
      <c r="O7" s="2143"/>
      <c r="P7" s="2143"/>
      <c r="Q7" s="2143"/>
      <c r="R7" s="2143"/>
      <c r="S7" s="214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4" t="s">
        <v>782</v>
      </c>
      <c r="J9" s="2145"/>
      <c r="K9" s="2145"/>
      <c r="L9" s="2145"/>
      <c r="M9" s="2145"/>
      <c r="N9" s="2145"/>
      <c r="O9" s="2145"/>
      <c r="P9" s="2145"/>
      <c r="Q9" s="2145"/>
      <c r="R9" s="2145"/>
      <c r="S9" s="2146"/>
      <c r="T9" s="2089" t="s">
        <v>630</v>
      </c>
      <c r="U9" s="2090"/>
      <c r="V9" s="2090"/>
      <c r="W9" s="2090"/>
      <c r="X9" s="2090"/>
      <c r="Y9" s="2090"/>
      <c r="Z9" s="2090"/>
      <c r="AA9" s="2091"/>
    </row>
    <row r="10" spans="1:28" ht="13.5" customHeight="1" x14ac:dyDescent="0.2">
      <c r="A10" s="2098" t="s">
        <v>783</v>
      </c>
      <c r="B10" s="2099"/>
      <c r="C10" s="2099"/>
      <c r="D10" s="2099"/>
      <c r="E10" s="2099"/>
      <c r="F10" s="2099"/>
      <c r="G10" s="2099"/>
      <c r="H10" s="2100"/>
      <c r="I10" s="183"/>
      <c r="J10" s="184"/>
      <c r="K10" s="182"/>
      <c r="R10" s="184"/>
      <c r="S10" s="184"/>
      <c r="T10" s="2092"/>
      <c r="U10" s="2093"/>
      <c r="V10" s="2093"/>
      <c r="W10" s="2093"/>
      <c r="X10" s="2093"/>
      <c r="Y10" s="2093"/>
      <c r="Z10" s="2093"/>
      <c r="AA10" s="2094"/>
    </row>
    <row r="11" spans="1:28" ht="14.25" customHeight="1" x14ac:dyDescent="0.2">
      <c r="A11" s="2101" t="s">
        <v>1131</v>
      </c>
      <c r="B11" s="2102"/>
      <c r="C11" s="2102"/>
      <c r="D11" s="2102"/>
      <c r="E11" s="2102"/>
      <c r="F11" s="2102"/>
      <c r="G11" s="2102"/>
      <c r="H11" s="2103"/>
      <c r="I11" s="181"/>
      <c r="J11" s="344"/>
      <c r="K11" s="181"/>
      <c r="O11" s="1760" t="s">
        <v>2090</v>
      </c>
      <c r="P11" s="379" t="s">
        <v>225</v>
      </c>
      <c r="Q11" s="184"/>
      <c r="R11" s="182"/>
      <c r="S11" s="181"/>
      <c r="T11" s="2095"/>
      <c r="U11" s="2096"/>
      <c r="V11" s="2096"/>
      <c r="W11" s="2096"/>
      <c r="X11" s="2096"/>
      <c r="Y11" s="2096"/>
      <c r="Z11" s="2096"/>
      <c r="AA11" s="2097"/>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9">
        <v>49081200026</v>
      </c>
      <c r="B13" s="2110"/>
      <c r="C13" s="2110"/>
      <c r="D13" s="2110"/>
      <c r="E13" s="2110"/>
      <c r="F13" s="2110"/>
      <c r="G13" s="2110"/>
      <c r="H13" s="2111"/>
      <c r="I13" s="185"/>
      <c r="J13" s="184"/>
      <c r="K13" s="182"/>
      <c r="L13" s="184"/>
      <c r="M13" s="184"/>
      <c r="N13" s="184"/>
      <c r="O13" s="184"/>
      <c r="P13" s="184"/>
      <c r="Q13" s="184"/>
      <c r="R13" s="184"/>
      <c r="S13" s="184"/>
      <c r="T13" s="2114" t="s">
        <v>2094</v>
      </c>
      <c r="U13" s="2115"/>
      <c r="V13" s="2115"/>
      <c r="W13" s="2115"/>
      <c r="X13" s="2115"/>
      <c r="Y13" s="2116"/>
      <c r="Z13" s="2116"/>
      <c r="AA13" s="2117"/>
    </row>
    <row r="14" spans="1:28" ht="14.1" customHeight="1" x14ac:dyDescent="0.2">
      <c r="A14" s="364" t="s">
        <v>829</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7" t="s">
        <v>2086</v>
      </c>
      <c r="B15" s="2112"/>
      <c r="C15" s="2112"/>
      <c r="D15" s="2112"/>
      <c r="E15" s="2112"/>
      <c r="F15" s="2112"/>
      <c r="G15" s="2112"/>
      <c r="H15" s="2113"/>
      <c r="T15" s="2079" t="s">
        <v>2095</v>
      </c>
      <c r="U15" s="2080"/>
      <c r="V15" s="2080"/>
      <c r="W15" s="2080"/>
      <c r="X15" s="2080"/>
      <c r="Y15" s="2118"/>
      <c r="Z15" s="2118"/>
      <c r="AA15" s="211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4" t="s">
        <v>2223</v>
      </c>
      <c r="B17" s="2137"/>
      <c r="C17" s="2137"/>
      <c r="D17" s="2137"/>
      <c r="E17" s="2137"/>
      <c r="F17" s="2137"/>
      <c r="G17" s="2137"/>
      <c r="H17" s="2138"/>
      <c r="T17" s="2124" t="s">
        <v>2096</v>
      </c>
      <c r="U17" s="2125"/>
      <c r="V17" s="2125"/>
      <c r="W17" s="2125"/>
      <c r="X17" s="2125"/>
      <c r="Y17" s="2125"/>
      <c r="Z17" s="2125"/>
      <c r="AA17" s="2126"/>
    </row>
    <row r="18" spans="1:27" ht="13.5" customHeight="1" x14ac:dyDescent="0.2">
      <c r="A18" s="364" t="s">
        <v>627</v>
      </c>
      <c r="B18" s="346"/>
      <c r="C18" s="342"/>
      <c r="D18" s="346"/>
      <c r="E18" s="346"/>
      <c r="F18" s="346"/>
      <c r="G18" s="346"/>
      <c r="H18" s="276"/>
      <c r="I18" s="2134" t="s">
        <v>784</v>
      </c>
      <c r="J18" s="2135"/>
      <c r="K18" s="2135"/>
      <c r="L18" s="2135"/>
      <c r="M18" s="2135"/>
      <c r="N18" s="2135"/>
      <c r="O18" s="2135"/>
      <c r="P18" s="2135"/>
      <c r="Q18" s="2135"/>
      <c r="R18" s="2135"/>
      <c r="S18" s="2136"/>
      <c r="T18" s="364" t="s">
        <v>827</v>
      </c>
      <c r="U18" s="271"/>
      <c r="V18" s="342"/>
      <c r="W18" s="270"/>
      <c r="X18" s="364" t="s">
        <v>306</v>
      </c>
      <c r="Y18" s="351"/>
      <c r="Z18" s="1973" t="s">
        <v>785</v>
      </c>
      <c r="AA18" s="201"/>
    </row>
    <row r="19" spans="1:27" ht="13.5" customHeight="1" x14ac:dyDescent="0.2">
      <c r="A19" s="2107" t="s">
        <v>2087</v>
      </c>
      <c r="B19" s="2108"/>
      <c r="C19" s="2108"/>
      <c r="D19" s="2108"/>
      <c r="E19" s="2108"/>
      <c r="F19" s="2108"/>
      <c r="G19" s="2108"/>
      <c r="H19" s="2106"/>
      <c r="I19" s="184"/>
      <c r="J19" s="378"/>
      <c r="K19" s="195"/>
      <c r="L19" s="193"/>
      <c r="M19" s="659" t="s">
        <v>360</v>
      </c>
      <c r="P19" s="181"/>
      <c r="Q19" s="181"/>
      <c r="R19" s="181"/>
      <c r="S19" s="185"/>
      <c r="T19" s="2107" t="s">
        <v>2097</v>
      </c>
      <c r="U19" s="2105"/>
      <c r="V19" s="2105"/>
      <c r="W19" s="2106"/>
      <c r="X19" s="2122" t="s">
        <v>2098</v>
      </c>
      <c r="Y19" s="2123"/>
      <c r="Z19" s="2120">
        <v>61265</v>
      </c>
      <c r="AA19" s="2121"/>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104" t="s">
        <v>2088</v>
      </c>
      <c r="B21" s="2105"/>
      <c r="C21" s="2105"/>
      <c r="D21" s="2105"/>
      <c r="E21" s="2105"/>
      <c r="F21" s="2105"/>
      <c r="G21" s="2105"/>
      <c r="H21" s="2106"/>
      <c r="I21" s="2130" t="s">
        <v>786</v>
      </c>
      <c r="J21" s="2093"/>
      <c r="K21" s="2093"/>
      <c r="L21" s="2093"/>
      <c r="M21" s="2093"/>
      <c r="N21" s="2093"/>
      <c r="O21" s="2093"/>
      <c r="P21" s="2093"/>
      <c r="Q21" s="2093"/>
      <c r="R21" s="2093"/>
      <c r="S21" s="2094"/>
      <c r="T21" s="2074" t="s">
        <v>2099</v>
      </c>
      <c r="U21" s="2075"/>
      <c r="V21" s="2075"/>
      <c r="W21" s="2075"/>
      <c r="X21" s="2088"/>
      <c r="Y21" s="2086"/>
      <c r="Z21" s="2086"/>
      <c r="AA21" s="2087"/>
    </row>
    <row r="22" spans="1:27" ht="13.5" customHeight="1" x14ac:dyDescent="0.2">
      <c r="A22" s="366" t="s">
        <v>628</v>
      </c>
      <c r="B22" s="279"/>
      <c r="C22" s="279"/>
      <c r="D22" s="279"/>
      <c r="E22" s="279"/>
      <c r="F22" s="279"/>
      <c r="G22" s="279"/>
      <c r="H22" s="280"/>
      <c r="I22" s="2131" t="s">
        <v>1803</v>
      </c>
      <c r="J22" s="2132"/>
      <c r="K22" s="2132"/>
      <c r="L22" s="2132"/>
      <c r="M22" s="2132"/>
      <c r="N22" s="2132"/>
      <c r="O22" s="2132"/>
      <c r="P22" s="2132"/>
      <c r="Q22" s="2132"/>
      <c r="R22" s="2132"/>
      <c r="S22" s="2133"/>
      <c r="T22" s="364" t="s">
        <v>2022</v>
      </c>
      <c r="U22" s="271"/>
      <c r="V22" s="342"/>
      <c r="W22" s="271"/>
      <c r="X22" s="1974" t="s">
        <v>1630</v>
      </c>
      <c r="Z22" s="200"/>
      <c r="AA22" s="201"/>
    </row>
    <row r="23" spans="1:27" ht="13.5" customHeight="1" x14ac:dyDescent="0.2">
      <c r="A23" s="2127" t="s">
        <v>2089</v>
      </c>
      <c r="B23" s="2128"/>
      <c r="C23" s="2128"/>
      <c r="D23" s="2128"/>
      <c r="E23" s="2128"/>
      <c r="F23" s="2128"/>
      <c r="G23" s="2128"/>
      <c r="H23" s="2129"/>
      <c r="T23" s="2074">
        <v>66.004396999999997</v>
      </c>
      <c r="U23" s="2075"/>
      <c r="V23" s="2075"/>
      <c r="W23" s="2075"/>
      <c r="X23" s="2085">
        <v>43434</v>
      </c>
      <c r="Y23" s="2086"/>
      <c r="Z23" s="2086"/>
      <c r="AA23" s="2087"/>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4">
        <v>61281</v>
      </c>
      <c r="B25" s="2105"/>
      <c r="C25" s="2105"/>
      <c r="D25" s="2105"/>
      <c r="E25" s="2105"/>
      <c r="F25" s="2105"/>
      <c r="G25" s="2105"/>
      <c r="H25" s="2106"/>
      <c r="I25" s="660"/>
      <c r="J25" s="204"/>
      <c r="K25" s="204"/>
      <c r="L25" s="204"/>
      <c r="M25" s="204"/>
      <c r="N25" s="204"/>
      <c r="O25" s="204"/>
      <c r="P25" s="204"/>
      <c r="Q25" s="204"/>
      <c r="R25" s="204"/>
      <c r="S25" s="205"/>
      <c r="T25" s="2071" t="s">
        <v>2100</v>
      </c>
      <c r="U25" s="2072"/>
      <c r="V25" s="2072"/>
      <c r="W25" s="2072"/>
      <c r="X25" s="2072"/>
      <c r="Y25" s="2072"/>
      <c r="Z25" s="2072"/>
      <c r="AA25" s="207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9" t="s">
        <v>2000</v>
      </c>
      <c r="J27" s="2135"/>
      <c r="K27" s="2135"/>
      <c r="L27" s="2135"/>
      <c r="M27" s="2135"/>
      <c r="N27" s="2135"/>
      <c r="O27" s="2135"/>
      <c r="P27" s="2135"/>
      <c r="Q27" s="2135"/>
      <c r="R27" s="2135"/>
      <c r="S27" s="2136"/>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2090</v>
      </c>
      <c r="F29" s="1565" t="s">
        <v>1628</v>
      </c>
      <c r="G29" s="661"/>
      <c r="I29" s="274"/>
      <c r="J29" s="1760" t="s">
        <v>2090</v>
      </c>
      <c r="K29" s="182" t="s">
        <v>675</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4"/>
      <c r="J30" s="1760" t="s">
        <v>2090</v>
      </c>
      <c r="K30" s="182" t="s">
        <v>675</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1760" t="s">
        <v>2090</v>
      </c>
      <c r="K31" s="195" t="s">
        <v>1053</v>
      </c>
      <c r="L31" s="391"/>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8"/>
      <c r="Q35" s="2105"/>
      <c r="R35" s="2105"/>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4" t="s">
        <v>2091</v>
      </c>
      <c r="B38" s="2137"/>
      <c r="C38" s="2137"/>
      <c r="D38" s="2137"/>
      <c r="E38" s="2137"/>
      <c r="F38" s="2105"/>
      <c r="G38" s="2105"/>
      <c r="H38" s="2106"/>
      <c r="I38" s="2153"/>
      <c r="J38" s="2080"/>
      <c r="K38" s="2080"/>
      <c r="L38" s="2080"/>
      <c r="M38" s="2080"/>
      <c r="N38" s="2080"/>
      <c r="O38" s="2080"/>
      <c r="P38" s="2077"/>
      <c r="Q38" s="2077"/>
      <c r="R38" s="2077"/>
      <c r="S38" s="2078"/>
      <c r="T38" s="2079"/>
      <c r="U38" s="2080"/>
      <c r="V38" s="2080"/>
      <c r="W38" s="2080"/>
      <c r="X38" s="2077"/>
      <c r="Y38" s="2077"/>
      <c r="Z38" s="2077"/>
      <c r="AA38" s="2078"/>
    </row>
    <row r="39" spans="1:27" ht="12" customHeight="1" x14ac:dyDescent="0.2">
      <c r="A39" s="2157" t="s">
        <v>628</v>
      </c>
      <c r="B39" s="2158"/>
      <c r="C39" s="342"/>
      <c r="D39" s="339"/>
      <c r="E39" s="339"/>
      <c r="F39" s="349"/>
      <c r="G39" s="339"/>
      <c r="H39" s="276"/>
      <c r="I39" s="2157" t="s">
        <v>628</v>
      </c>
      <c r="J39" s="2158"/>
      <c r="K39" s="2158"/>
      <c r="L39" s="2158"/>
      <c r="M39" s="2158"/>
      <c r="N39" s="336"/>
      <c r="O39" s="342"/>
      <c r="P39" s="342"/>
      <c r="Q39" s="348"/>
      <c r="R39" s="342"/>
      <c r="S39" s="276"/>
      <c r="T39" s="342" t="s">
        <v>628</v>
      </c>
      <c r="U39" s="271"/>
      <c r="V39" s="342"/>
      <c r="W39" s="270"/>
      <c r="X39" s="348"/>
      <c r="Y39" s="200"/>
      <c r="Z39" s="200"/>
      <c r="AA39" s="201"/>
    </row>
    <row r="40" spans="1:27" ht="13.5" customHeight="1" x14ac:dyDescent="0.2">
      <c r="A40" s="2160" t="s">
        <v>2089</v>
      </c>
      <c r="B40" s="2161"/>
      <c r="C40" s="2162"/>
      <c r="D40" s="2162"/>
      <c r="E40" s="2162"/>
      <c r="F40" s="2163"/>
      <c r="G40" s="2163"/>
      <c r="H40" s="2164"/>
      <c r="I40" s="2081"/>
      <c r="J40" s="2083"/>
      <c r="K40" s="2083"/>
      <c r="L40" s="2083"/>
      <c r="M40" s="2083"/>
      <c r="N40" s="2083"/>
      <c r="O40" s="2083"/>
      <c r="P40" s="2083"/>
      <c r="Q40" s="2083"/>
      <c r="R40" s="2083"/>
      <c r="S40" s="2084"/>
      <c r="T40" s="2081"/>
      <c r="U40" s="2082"/>
      <c r="V40" s="2083"/>
      <c r="W40" s="2083"/>
      <c r="X40" s="2083"/>
      <c r="Y40" s="2083"/>
      <c r="Z40" s="2083"/>
      <c r="AA40" s="208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7" t="s">
        <v>2092</v>
      </c>
      <c r="B42" s="2105"/>
      <c r="C42" s="2106"/>
      <c r="D42" s="2122" t="s">
        <v>2093</v>
      </c>
      <c r="E42" s="2105"/>
      <c r="F42" s="2105"/>
      <c r="G42" s="2105"/>
      <c r="H42" s="2106"/>
      <c r="I42" s="2079"/>
      <c r="J42" s="2077"/>
      <c r="K42" s="2077"/>
      <c r="L42" s="2077"/>
      <c r="M42" s="2077"/>
      <c r="N42" s="2077"/>
      <c r="O42" s="2078"/>
      <c r="P42" s="2076"/>
      <c r="Q42" s="2077"/>
      <c r="R42" s="2077"/>
      <c r="S42" s="2078"/>
      <c r="T42" s="2079"/>
      <c r="U42" s="2077"/>
      <c r="V42" s="2077"/>
      <c r="W42" s="2078"/>
      <c r="X42" s="2076"/>
      <c r="Y42" s="2077"/>
      <c r="Z42" s="2077"/>
      <c r="AA42" s="207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4"/>
      <c r="B44" s="2155"/>
      <c r="C44" s="2155"/>
      <c r="D44" s="2155"/>
      <c r="E44" s="2155"/>
      <c r="F44" s="2155"/>
      <c r="G44" s="2155"/>
      <c r="H44" s="2156"/>
      <c r="I44" s="2149"/>
      <c r="J44" s="2151"/>
      <c r="K44" s="2151"/>
      <c r="L44" s="2151"/>
      <c r="M44" s="2151"/>
      <c r="N44" s="2151"/>
      <c r="O44" s="2151"/>
      <c r="P44" s="2151"/>
      <c r="Q44" s="2151"/>
      <c r="R44" s="2151"/>
      <c r="S44" s="2152"/>
      <c r="T44" s="2149"/>
      <c r="U44" s="2150"/>
      <c r="V44" s="2150"/>
      <c r="W44" s="2150"/>
      <c r="X44" s="2150"/>
      <c r="Y44" s="2150"/>
      <c r="Z44" s="2151"/>
      <c r="AA44" s="2152"/>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7"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1626</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1627</v>
      </c>
      <c r="C22" s="216" t="s">
        <v>1390</v>
      </c>
      <c r="D22" s="605" t="s">
        <v>21</v>
      </c>
      <c r="E22" s="1721" t="s">
        <v>1231</v>
      </c>
    </row>
    <row r="23" spans="1:5" x14ac:dyDescent="0.2">
      <c r="A23" s="11" t="s">
        <v>403</v>
      </c>
      <c r="C23" s="216" t="s">
        <v>1390</v>
      </c>
      <c r="D23" s="604" t="s">
        <v>742</v>
      </c>
      <c r="E23" s="1721" t="s">
        <v>1135</v>
      </c>
    </row>
    <row r="24" spans="1:5" x14ac:dyDescent="0.2">
      <c r="A24" s="1626" t="s">
        <v>1780</v>
      </c>
      <c r="C24" s="216" t="s">
        <v>1390</v>
      </c>
      <c r="D24" s="604" t="s">
        <v>1727</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1690</v>
      </c>
    </row>
    <row r="29" spans="1:5" x14ac:dyDescent="0.2">
      <c r="A29" s="1626" t="s">
        <v>1700</v>
      </c>
      <c r="D29" s="605" t="s">
        <v>1728</v>
      </c>
      <c r="E29" s="1721" t="s">
        <v>1699</v>
      </c>
    </row>
    <row r="30" spans="1:5" x14ac:dyDescent="0.2">
      <c r="A30" s="327" t="s">
        <v>1295</v>
      </c>
      <c r="C30" s="216" t="s">
        <v>1390</v>
      </c>
      <c r="D30" s="605" t="s">
        <v>43</v>
      </c>
      <c r="E30" s="1721" t="s">
        <v>1160</v>
      </c>
    </row>
    <row r="31" spans="1:5" x14ac:dyDescent="0.2">
      <c r="A31" s="1626" t="s">
        <v>2029</v>
      </c>
      <c r="C31" s="216" t="s">
        <v>1390</v>
      </c>
      <c r="D31" s="604"/>
      <c r="E31" s="606"/>
    </row>
    <row r="32" spans="1:5" x14ac:dyDescent="0.2">
      <c r="B32" s="604" t="s">
        <v>1296</v>
      </c>
      <c r="C32" s="216" t="s">
        <v>1390</v>
      </c>
      <c r="D32" s="605" t="s">
        <v>2030</v>
      </c>
      <c r="E32" s="1721" t="s">
        <v>1729</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1793</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1788</v>
      </c>
    </row>
    <row r="69" spans="1:9" ht="12.2" customHeight="1" x14ac:dyDescent="0.2">
      <c r="A69" s="600"/>
      <c r="B69" s="1986" t="s">
        <v>2031</v>
      </c>
    </row>
    <row r="70" spans="1:9" ht="4.5" customHeight="1" x14ac:dyDescent="0.2"/>
    <row r="71" spans="1:9" ht="3.75" customHeight="1" x14ac:dyDescent="0.2"/>
    <row r="72" spans="1:9" ht="12.2" customHeight="1" x14ac:dyDescent="0.2">
      <c r="A72" s="1279" t="s">
        <v>1404</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8"/>
      <c r="C4" s="2175" t="s">
        <v>497</v>
      </c>
      <c r="D4" s="2176"/>
      <c r="E4" s="2176"/>
      <c r="F4" s="2176"/>
      <c r="G4" s="2176"/>
      <c r="H4" s="2176"/>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1998</v>
      </c>
    </row>
    <row r="30" spans="1:4" s="33" customFormat="1" x14ac:dyDescent="0.2">
      <c r="A30" s="30"/>
      <c r="B30" s="1755"/>
      <c r="C30" s="620"/>
      <c r="D30" s="1624" t="s">
        <v>1999</v>
      </c>
    </row>
    <row r="31" spans="1:4" s="33" customFormat="1" x14ac:dyDescent="0.2">
      <c r="A31" s="30"/>
      <c r="B31" s="1755"/>
      <c r="C31" s="620"/>
      <c r="D31" s="1756" t="s">
        <v>1850</v>
      </c>
    </row>
    <row r="32" spans="1:4" s="33" customFormat="1" ht="8.25" customHeight="1" x14ac:dyDescent="0.2">
      <c r="A32" s="30"/>
      <c r="B32" s="36"/>
      <c r="C32" s="620"/>
      <c r="D32" s="454"/>
    </row>
    <row r="33" spans="1:9" s="33" customFormat="1" x14ac:dyDescent="0.2">
      <c r="A33" s="2170" t="s">
        <v>2033</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2090</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1860</v>
      </c>
      <c r="E51" s="27"/>
      <c r="F51" s="1608"/>
      <c r="G51" s="1783" t="s">
        <v>1859</v>
      </c>
      <c r="H51" s="2032"/>
      <c r="I51" s="9" t="s">
        <v>1909</v>
      </c>
    </row>
    <row r="52" spans="1:9" s="33" customFormat="1" x14ac:dyDescent="0.2">
      <c r="A52" s="30"/>
      <c r="B52" s="679"/>
      <c r="C52" s="627">
        <v>23</v>
      </c>
      <c r="D52" s="403" t="s">
        <v>1683</v>
      </c>
      <c r="E52" s="27"/>
      <c r="F52" s="1608"/>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0" t="s">
        <v>1636</v>
      </c>
      <c r="B68" s="2173"/>
      <c r="C68" s="2173"/>
      <c r="D68" s="2173"/>
      <c r="E68" s="2174"/>
      <c r="F68" s="2174"/>
      <c r="G68" s="2174"/>
      <c r="H68" s="2174"/>
      <c r="I68" s="2174"/>
    </row>
    <row r="69" spans="1:9" s="33" customFormat="1" x14ac:dyDescent="0.2">
      <c r="A69" s="30"/>
      <c r="C69" s="1569"/>
      <c r="D69" s="1574" t="s">
        <v>1635</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1795</v>
      </c>
      <c r="B71" s="1609"/>
      <c r="C71" s="1563"/>
      <c r="D71" s="1563"/>
      <c r="E71" s="1563"/>
      <c r="F71" s="1563"/>
      <c r="G71" s="1563"/>
      <c r="H71" s="1563"/>
    </row>
    <row r="72" spans="1:9" s="33" customFormat="1" x14ac:dyDescent="0.2">
      <c r="A72" s="24" t="s">
        <v>1794</v>
      </c>
      <c r="B72" s="1609"/>
      <c r="C72" s="1563"/>
      <c r="D72" s="1563"/>
      <c r="E72" s="1563"/>
      <c r="F72" s="1563"/>
      <c r="G72" s="1563"/>
      <c r="H72" s="1563"/>
    </row>
    <row r="73" spans="1:9" s="33" customFormat="1" x14ac:dyDescent="0.2">
      <c r="A73" s="24" t="s">
        <v>1996</v>
      </c>
      <c r="B73" s="1609"/>
      <c r="C73" s="1563"/>
      <c r="D73" s="1563"/>
      <c r="E73" s="1563"/>
      <c r="F73" s="1563"/>
      <c r="G73" s="1563"/>
      <c r="H73" s="1563"/>
    </row>
    <row r="74" spans="1:9" s="33" customFormat="1" ht="22.5" customHeight="1" x14ac:dyDescent="0.2">
      <c r="A74" s="454" t="s">
        <v>1796</v>
      </c>
      <c r="B74" s="1609"/>
      <c r="C74" s="1563"/>
      <c r="D74" s="1563"/>
      <c r="E74" s="1563"/>
      <c r="F74" s="1563"/>
      <c r="G74" s="1563"/>
      <c r="H74" s="1563"/>
    </row>
    <row r="75" spans="1:9" s="33" customFormat="1" x14ac:dyDescent="0.2">
      <c r="C75" s="627">
        <v>24</v>
      </c>
      <c r="D75" s="389" t="s">
        <v>1643</v>
      </c>
      <c r="G75" s="1281" t="s">
        <v>1633</v>
      </c>
      <c r="H75" s="1599"/>
    </row>
    <row r="76" spans="1:9" s="33" customFormat="1" ht="6" customHeight="1" x14ac:dyDescent="0.2">
      <c r="A76" s="30"/>
      <c r="B76" s="1610"/>
      <c r="C76" s="627"/>
      <c r="D76" s="389"/>
      <c r="E76" s="27"/>
      <c r="F76" s="1608"/>
    </row>
    <row r="77" spans="1:9" s="33" customFormat="1" x14ac:dyDescent="0.2">
      <c r="A77" s="30"/>
      <c r="B77" s="1610"/>
      <c r="C77" s="627">
        <v>25</v>
      </c>
      <c r="D77" s="389" t="s">
        <v>1644</v>
      </c>
      <c r="E77" s="27"/>
      <c r="F77" s="1608"/>
      <c r="H77" s="157"/>
    </row>
    <row r="78" spans="1:9" s="33" customFormat="1" x14ac:dyDescent="0.2">
      <c r="A78" s="30"/>
      <c r="B78" s="1610"/>
      <c r="C78" s="627"/>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9" t="s">
        <v>1632</v>
      </c>
      <c r="B81" s="2189"/>
      <c r="C81" s="2189"/>
      <c r="D81" s="2190"/>
      <c r="E81" s="1612" t="s">
        <v>1677</v>
      </c>
      <c r="F81" s="1612" t="s">
        <v>1678</v>
      </c>
      <c r="G81" s="1612" t="s">
        <v>1679</v>
      </c>
      <c r="H81" s="1612" t="s">
        <v>1680</v>
      </c>
      <c r="I81" s="1612" t="s">
        <v>1681</v>
      </c>
      <c r="J81" s="1613" t="s">
        <v>163</v>
      </c>
    </row>
    <row r="82" spans="1:10" s="33" customFormat="1" ht="13.5" customHeight="1" thickTop="1" x14ac:dyDescent="0.2">
      <c r="A82" s="1779" t="s">
        <v>1831</v>
      </c>
      <c r="B82" s="1780"/>
      <c r="C82" s="1781"/>
      <c r="D82" s="1782"/>
      <c r="E82" s="1726"/>
      <c r="F82" s="1726"/>
      <c r="G82" s="1726"/>
      <c r="H82" s="1726"/>
      <c r="I82" s="1726"/>
      <c r="J82" s="1723"/>
    </row>
    <row r="83" spans="1:10" s="33" customFormat="1" ht="13.5" customHeight="1" x14ac:dyDescent="0.2">
      <c r="A83" s="1762" t="s">
        <v>1857</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1858</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1682</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1646</v>
      </c>
      <c r="B92" s="1580"/>
      <c r="C92" s="1580"/>
      <c r="D92" s="1581"/>
      <c r="E92" s="1582"/>
      <c r="F92" s="1618"/>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91"/>
      <c r="C110" s="2192"/>
      <c r="D110" s="2192"/>
      <c r="E110" s="2192"/>
      <c r="F110" s="2192"/>
      <c r="G110" s="2192"/>
      <c r="H110" s="2193"/>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4" t="s">
        <v>2094</v>
      </c>
      <c r="D112" s="2194"/>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5" t="s">
        <v>1645</v>
      </c>
      <c r="D115" s="2196"/>
      <c r="E115" s="2197"/>
      <c r="F115" s="2197"/>
      <c r="G115" s="2197"/>
      <c r="H115" s="2197"/>
      <c r="I115" s="1535"/>
    </row>
    <row r="116" spans="1:9" s="33" customFormat="1" ht="24" customHeight="1" x14ac:dyDescent="0.2">
      <c r="A116" s="1578"/>
      <c r="B116" s="1578"/>
      <c r="C116" s="1578"/>
      <c r="D116" s="1432"/>
      <c r="E116" s="1594"/>
      <c r="F116" s="2060">
        <v>42646</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1923</v>
      </c>
      <c r="E7" s="93"/>
      <c r="F7" s="171" t="s">
        <v>312</v>
      </c>
      <c r="G7" s="93"/>
      <c r="H7" s="93"/>
      <c r="I7" s="93"/>
      <c r="J7" s="218">
        <v>151853582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2.5899999999999999E-2</v>
      </c>
      <c r="E10" s="100" t="s">
        <v>1186</v>
      </c>
      <c r="F10" s="472">
        <v>5.0000000000000001E-3</v>
      </c>
      <c r="G10" s="100" t="s">
        <v>1186</v>
      </c>
      <c r="H10" s="472">
        <v>2E-3</v>
      </c>
      <c r="I10" s="100" t="s">
        <v>1187</v>
      </c>
      <c r="J10" s="473">
        <f>ROUND(D10+F10+H10,5)</f>
        <v>3.2899999999999999E-2</v>
      </c>
      <c r="K10" s="93"/>
      <c r="L10" s="472">
        <v>5.0000000000000001E-3</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14318425</v>
      </c>
      <c r="E16" s="100"/>
      <c r="F16" s="82">
        <f>SUM('Acct Summary 7-8'!C17,'Acct Summary 7-8'!D17,'Acct Summary 7-8'!F17)</f>
        <v>13262228</v>
      </c>
      <c r="G16" s="100"/>
      <c r="H16" s="82">
        <f>SUM(D16-F16)</f>
        <v>1056197</v>
      </c>
      <c r="I16" s="93"/>
      <c r="J16" s="82">
        <f>SUM('Acct Summary 7-8'!C81,'Acct Summary 7-8'!D81,'Acct Summary 7-8'!F81,'Acct Summary 7-8'!I81)</f>
        <v>10296782</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20955794.316000003</v>
      </c>
      <c r="I31" s="332"/>
      <c r="J31" s="93"/>
      <c r="K31" s="93"/>
      <c r="L31" s="93"/>
      <c r="M31" s="93"/>
    </row>
    <row r="32" spans="1:13" ht="13.35" customHeight="1" x14ac:dyDescent="0.2">
      <c r="B32" s="2061"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6387882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0"/>
      <c r="D61" s="221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9" zoomScale="110" zoomScaleNormal="110" workbookViewId="0">
      <selection activeCell="H48" sqref="H4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1766</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Sherrard CUSD 200</v>
      </c>
      <c r="E7" s="136"/>
      <c r="G7" s="137"/>
      <c r="H7" s="138"/>
      <c r="I7" s="138"/>
      <c r="J7" s="138"/>
      <c r="K7" s="138"/>
      <c r="L7"/>
      <c r="M7"/>
      <c r="N7"/>
      <c r="O7"/>
      <c r="P7"/>
    </row>
    <row r="8" spans="1:18" ht="12.75" x14ac:dyDescent="0.2">
      <c r="A8"/>
      <c r="B8"/>
      <c r="C8" s="134" t="s">
        <v>1341</v>
      </c>
      <c r="D8" s="139">
        <f>COVER!A13</f>
        <v>49081200026</v>
      </c>
      <c r="E8" s="140"/>
      <c r="G8"/>
      <c r="H8"/>
      <c r="I8"/>
      <c r="J8"/>
      <c r="K8"/>
      <c r="L8"/>
      <c r="M8"/>
      <c r="N8"/>
      <c r="O8"/>
      <c r="P8"/>
    </row>
    <row r="9" spans="1:18" ht="12.75" x14ac:dyDescent="0.2">
      <c r="A9"/>
      <c r="B9"/>
      <c r="C9" s="134" t="s">
        <v>829</v>
      </c>
      <c r="D9" s="334" t="str">
        <f>COVER!A15</f>
        <v>Mercer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1687</v>
      </c>
      <c r="D12" s="154"/>
      <c r="E12" s="154"/>
      <c r="F12" s="154" t="s">
        <v>1294</v>
      </c>
      <c r="G12" s="1160"/>
      <c r="H12" s="1161">
        <f>SUM('Acct Summary 7-8'!C81+'Acct Summary 7-8'!D81+'Acct Summary 7-8'!F81+'Acct Summary 7-8'!I81+IF('Acct Summary 7-8'!G81&lt;0,'Acct Summary 7-8'!G81,"0")+IF('Acct Summary 7-8'!J81&lt;0,'Acct Summary 7-8'!J81,"0"))</f>
        <v>10296782</v>
      </c>
      <c r="I12" s="1162"/>
      <c r="J12" s="1162"/>
      <c r="K12" s="1163">
        <f>TRUNC((H12/H13*100000),5)/100000</f>
        <v>0.71912811629999995</v>
      </c>
      <c r="L12" s="1164"/>
      <c r="M12" s="102" t="s">
        <v>1364</v>
      </c>
      <c r="N12" s="102"/>
      <c r="O12" s="1165">
        <v>0.35</v>
      </c>
      <c r="P12" s="154"/>
      <c r="Q12" s="154"/>
    </row>
    <row r="13" spans="1:18" s="156" customFormat="1" ht="11.25" x14ac:dyDescent="0.2">
      <c r="A13" s="154"/>
      <c r="B13" s="1159"/>
      <c r="C13" s="2215" t="s">
        <v>1637</v>
      </c>
      <c r="D13" s="2216"/>
      <c r="E13" s="154"/>
      <c r="F13" s="326" t="s">
        <v>930</v>
      </c>
      <c r="G13" s="1160"/>
      <c r="H13" s="1161">
        <f>SUM('Acct Summary 7-8'!C8+'Acct Summary 7-8'!D8+'Acct Summary 7-8'!F8+'Acct Summary 7-8'!I8)+H14</f>
        <v>14318425</v>
      </c>
      <c r="I13" s="1162"/>
      <c r="J13" s="1162"/>
      <c r="K13" s="1015"/>
      <c r="L13" s="154"/>
      <c r="M13" s="102" t="s">
        <v>1365</v>
      </c>
      <c r="N13" s="102"/>
      <c r="O13" s="1166">
        <f>(O11*O12)</f>
        <v>1.4</v>
      </c>
      <c r="P13" s="154"/>
      <c r="Q13" s="154"/>
      <c r="R13" s="1167"/>
    </row>
    <row r="14" spans="1:18" s="156" customFormat="1" ht="11.25" x14ac:dyDescent="0.2">
      <c r="A14" s="154"/>
      <c r="B14" s="1159"/>
      <c r="C14" s="1007" t="s">
        <v>1735</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13262228</v>
      </c>
      <c r="I17" s="1162"/>
      <c r="J17" s="1168"/>
      <c r="K17" s="1163">
        <f>TRUNC((H17/H18*100000),5)/100000</f>
        <v>0.92623511310000006</v>
      </c>
      <c r="L17" s="1164"/>
      <c r="M17" s="1124" t="s">
        <v>1392</v>
      </c>
      <c r="O17" s="1169" t="str">
        <f>IF(AND(O16="2", J20 &gt; 2),"1",IF(AND(O16 = "1", J20 &gt; 2),"2",IF(AND(O16="1", J20 &gt;1),"1","0")))</f>
        <v>0</v>
      </c>
      <c r="P17" s="154"/>
    </row>
    <row r="18" spans="1:18" s="156" customFormat="1" ht="11.25" x14ac:dyDescent="0.2">
      <c r="A18" s="154"/>
      <c r="B18" s="1159"/>
      <c r="C18" s="2215" t="s">
        <v>1629</v>
      </c>
      <c r="D18" s="2216"/>
      <c r="E18" s="154"/>
      <c r="F18" s="1147" t="s">
        <v>931</v>
      </c>
      <c r="G18" s="1160"/>
      <c r="H18" s="1161">
        <f>SUM('Acct Summary 7-8'!C8+'Acct Summary 7-8'!D8+'Acct Summary 7-8'!F8+'Acct Summary 7-8'!I8)+H19</f>
        <v>14318425</v>
      </c>
      <c r="I18" s="1162"/>
      <c r="J18" s="1162"/>
      <c r="K18" s="1015"/>
      <c r="L18" s="154"/>
      <c r="M18" s="102" t="s">
        <v>1364</v>
      </c>
      <c r="N18" s="102"/>
      <c r="O18" s="1015">
        <v>0.35</v>
      </c>
      <c r="P18" s="154"/>
    </row>
    <row r="19" spans="1:18" s="156" customFormat="1" ht="11.25" x14ac:dyDescent="0.2">
      <c r="A19" s="154"/>
      <c r="B19" s="1159"/>
      <c r="C19" s="1007" t="s">
        <v>1735</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12" t="s">
        <v>1765</v>
      </c>
      <c r="D24" s="2212"/>
      <c r="E24" s="154"/>
      <c r="F24" s="154" t="s">
        <v>524</v>
      </c>
      <c r="G24" s="1160"/>
      <c r="H24" s="1161">
        <f>SUM('Assets-Liab 5-6'!C4+'Assets-Liab 5-6'!D4+'Assets-Liab 5-6'!F4+'Assets-Liab 5-6'!I4+'Assets-Liab 5-6'!C5+'Assets-Liab 5-6'!D5+'Assets-Liab 5-6'!F5+'Assets-Liab 5-6'!I5)</f>
        <v>10296782</v>
      </c>
      <c r="I24" s="684"/>
      <c r="J24" s="684"/>
      <c r="K24" s="1172">
        <f>TRUNC(((H24/H25*100000)/100000),2)</f>
        <v>279.5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36839.522219999999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4246585.4206299996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6387882</v>
      </c>
      <c r="I32" s="1170"/>
      <c r="J32" s="1170"/>
      <c r="K32" s="1172">
        <f>TRUNC(100-((((H32/H33*100))*100)/100),2)</f>
        <v>69.510000000000005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20955794.316000003</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4" activePane="bottomLeft" state="frozen"/>
      <selection activeCell="A2" sqref="A2"/>
      <selection pane="bottomLeft" activeCell="N24" sqref="N2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f>3430911+3945</f>
        <v>3434856</v>
      </c>
      <c r="D4" s="412">
        <v>941755</v>
      </c>
      <c r="E4" s="412">
        <v>446441</v>
      </c>
      <c r="F4" s="412">
        <v>713548</v>
      </c>
      <c r="G4" s="412">
        <v>422442</v>
      </c>
      <c r="H4" s="412">
        <v>30345</v>
      </c>
      <c r="I4" s="412">
        <v>108349</v>
      </c>
      <c r="J4" s="436">
        <v>116539</v>
      </c>
      <c r="K4" s="412">
        <v>280330</v>
      </c>
      <c r="L4" s="412">
        <v>167910</v>
      </c>
      <c r="M4" s="433"/>
      <c r="N4" s="482"/>
    </row>
    <row r="5" spans="1:14" x14ac:dyDescent="0.2">
      <c r="A5" s="477" t="s">
        <v>1173</v>
      </c>
      <c r="B5" s="40">
        <v>120</v>
      </c>
      <c r="C5" s="687">
        <v>4148572</v>
      </c>
      <c r="D5" s="412">
        <v>53617</v>
      </c>
      <c r="E5" s="412">
        <v>785</v>
      </c>
      <c r="F5" s="412">
        <v>710050</v>
      </c>
      <c r="G5" s="412"/>
      <c r="H5" s="412"/>
      <c r="I5" s="412">
        <v>186035</v>
      </c>
      <c r="J5" s="436"/>
      <c r="K5" s="439">
        <v>1000084</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7583428</v>
      </c>
      <c r="D13" s="689">
        <f t="shared" ref="D13:L13" si="0">SUM(D4:D12)</f>
        <v>995372</v>
      </c>
      <c r="E13" s="689">
        <f t="shared" si="0"/>
        <v>447226</v>
      </c>
      <c r="F13" s="689">
        <f t="shared" si="0"/>
        <v>1423598</v>
      </c>
      <c r="G13" s="689">
        <f t="shared" si="0"/>
        <v>422442</v>
      </c>
      <c r="H13" s="689">
        <f t="shared" si="0"/>
        <v>30345</v>
      </c>
      <c r="I13" s="689">
        <f t="shared" si="0"/>
        <v>294384</v>
      </c>
      <c r="J13" s="689">
        <f t="shared" si="0"/>
        <v>116539</v>
      </c>
      <c r="K13" s="689">
        <f t="shared" si="0"/>
        <v>1280414</v>
      </c>
      <c r="L13" s="689">
        <f t="shared" si="0"/>
        <v>167910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322047</v>
      </c>
      <c r="N16" s="719"/>
    </row>
    <row r="17" spans="1:14" s="704" customFormat="1" ht="12.75" customHeight="1" x14ac:dyDescent="0.2">
      <c r="A17" s="718" t="s">
        <v>1750</v>
      </c>
      <c r="B17" s="542">
        <v>230</v>
      </c>
      <c r="C17" s="507"/>
      <c r="D17" s="507"/>
      <c r="E17" s="507"/>
      <c r="F17" s="507"/>
      <c r="G17" s="507"/>
      <c r="H17" s="507"/>
      <c r="I17" s="507"/>
      <c r="J17" s="507"/>
      <c r="K17" s="507"/>
      <c r="L17" s="507"/>
      <c r="M17" s="436">
        <v>24706762</v>
      </c>
      <c r="N17" s="719"/>
    </row>
    <row r="18" spans="1:14" s="704" customFormat="1" ht="12.75" customHeight="1" x14ac:dyDescent="0.2">
      <c r="A18" s="718" t="s">
        <v>1751</v>
      </c>
      <c r="B18" s="542">
        <v>240</v>
      </c>
      <c r="C18" s="507"/>
      <c r="D18" s="507"/>
      <c r="E18" s="507"/>
      <c r="F18" s="507"/>
      <c r="G18" s="507"/>
      <c r="H18" s="507"/>
      <c r="I18" s="507"/>
      <c r="J18" s="507"/>
      <c r="K18" s="507"/>
      <c r="L18" s="507"/>
      <c r="M18" s="436">
        <v>4327908</v>
      </c>
      <c r="N18" s="719"/>
    </row>
    <row r="19" spans="1:14" s="704" customFormat="1" ht="12.75" customHeight="1" x14ac:dyDescent="0.2">
      <c r="A19" s="718" t="s">
        <v>1752</v>
      </c>
      <c r="B19" s="542">
        <v>250</v>
      </c>
      <c r="C19" s="507"/>
      <c r="D19" s="507"/>
      <c r="E19" s="507"/>
      <c r="F19" s="507"/>
      <c r="G19" s="507"/>
      <c r="H19" s="507"/>
      <c r="I19" s="507"/>
      <c r="J19" s="507"/>
      <c r="K19" s="507"/>
      <c r="L19" s="507"/>
      <c r="M19" s="436">
        <f>2971870+7374+2226876+199952</f>
        <v>5406072</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447226</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5940656</v>
      </c>
    </row>
    <row r="23" spans="1:14" ht="13.5" customHeight="1" thickBot="1" x14ac:dyDescent="0.25">
      <c r="A23" s="464" t="s">
        <v>748</v>
      </c>
      <c r="B23" s="724"/>
      <c r="C23" s="433"/>
      <c r="D23" s="433"/>
      <c r="E23" s="433"/>
      <c r="F23" s="433"/>
      <c r="G23" s="433"/>
      <c r="H23" s="433"/>
      <c r="I23" s="433"/>
      <c r="J23" s="433"/>
      <c r="K23" s="433"/>
      <c r="L23" s="433"/>
      <c r="M23" s="693">
        <f>SUM(M15:M22)</f>
        <v>34762789</v>
      </c>
      <c r="N23" s="693">
        <f>SUM(N21:N22)</f>
        <v>6387882</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167910</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167910</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6387882</v>
      </c>
    </row>
    <row r="37" spans="1:14" ht="13.5" thickBot="1" x14ac:dyDescent="0.25">
      <c r="A37" s="464" t="s">
        <v>758</v>
      </c>
      <c r="B37" s="724"/>
      <c r="C37" s="507"/>
      <c r="D37" s="507"/>
      <c r="E37" s="507"/>
      <c r="F37" s="507"/>
      <c r="G37" s="507"/>
      <c r="H37" s="507"/>
      <c r="I37" s="507"/>
      <c r="J37" s="507"/>
      <c r="K37" s="507"/>
      <c r="L37" s="514"/>
      <c r="M37" s="433"/>
      <c r="N37" s="693">
        <f>SUM(N36:N36)</f>
        <v>6387882</v>
      </c>
    </row>
    <row r="38" spans="1:14" customFormat="1" ht="13.5" customHeight="1" thickTop="1" x14ac:dyDescent="0.2">
      <c r="A38" s="628" t="s">
        <v>496</v>
      </c>
      <c r="B38" s="542">
        <v>714</v>
      </c>
      <c r="C38" s="727"/>
      <c r="D38" s="727"/>
      <c r="E38" s="727">
        <v>447226</v>
      </c>
      <c r="F38" s="727">
        <v>1423598</v>
      </c>
      <c r="G38" s="727">
        <v>422442</v>
      </c>
      <c r="H38" s="727">
        <v>30345</v>
      </c>
      <c r="I38" s="727">
        <v>294384</v>
      </c>
      <c r="J38" s="726">
        <v>116539</v>
      </c>
      <c r="K38" s="727">
        <v>1280414</v>
      </c>
      <c r="L38" s="1100"/>
      <c r="M38" s="694"/>
      <c r="N38" s="694"/>
    </row>
    <row r="39" spans="1:14" customFormat="1" ht="13.5" customHeight="1" x14ac:dyDescent="0.2">
      <c r="A39" s="628" t="s">
        <v>405</v>
      </c>
      <c r="B39" s="542">
        <v>730</v>
      </c>
      <c r="C39" s="727">
        <v>7583428</v>
      </c>
      <c r="D39" s="727">
        <v>995372</v>
      </c>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f>322047+34440742</f>
        <v>34762789</v>
      </c>
      <c r="N40" s="694"/>
    </row>
    <row r="41" spans="1:14" ht="13.5" customHeight="1" thickBot="1" x14ac:dyDescent="0.25">
      <c r="A41" s="464" t="s">
        <v>760</v>
      </c>
      <c r="B41" s="455"/>
      <c r="C41" s="485">
        <f>(SUM(C34,C37,C38,C39))</f>
        <v>7583428</v>
      </c>
      <c r="D41" s="485">
        <f t="shared" ref="D41:L41" si="2">SUM(D34,D37,D38:D39)</f>
        <v>995372</v>
      </c>
      <c r="E41" s="485">
        <f t="shared" si="2"/>
        <v>447226</v>
      </c>
      <c r="F41" s="485">
        <f t="shared" si="2"/>
        <v>1423598</v>
      </c>
      <c r="G41" s="485">
        <f t="shared" si="2"/>
        <v>422442</v>
      </c>
      <c r="H41" s="485">
        <f t="shared" si="2"/>
        <v>30345</v>
      </c>
      <c r="I41" s="485">
        <f t="shared" si="2"/>
        <v>294384</v>
      </c>
      <c r="J41" s="485">
        <f t="shared" si="2"/>
        <v>116539</v>
      </c>
      <c r="K41" s="485">
        <f t="shared" si="2"/>
        <v>1280414</v>
      </c>
      <c r="L41" s="485">
        <f t="shared" si="2"/>
        <v>167910</v>
      </c>
      <c r="M41" s="485">
        <f>SUM(M40)</f>
        <v>34762789</v>
      </c>
      <c r="N41" s="485">
        <f>SUM(N37)</f>
        <v>6387882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1985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1981</v>
      </c>
      <c r="B4" s="292">
        <v>1000</v>
      </c>
      <c r="C4" s="695">
        <f>'Revenues 9-14'!C109</f>
        <v>6021797</v>
      </c>
      <c r="D4" s="695">
        <f>'Revenues 9-14'!D109</f>
        <v>1185144</v>
      </c>
      <c r="E4" s="695">
        <f>'Revenues 9-14'!E109</f>
        <v>1406264</v>
      </c>
      <c r="F4" s="695">
        <f>'Revenues 9-14'!F109</f>
        <v>408630</v>
      </c>
      <c r="G4" s="695">
        <f>'Revenues 9-14'!G109</f>
        <v>730862</v>
      </c>
      <c r="H4" s="695">
        <f>'Revenues 9-14'!H109</f>
        <v>255309</v>
      </c>
      <c r="I4" s="695">
        <f>'Revenues 9-14'!I109</f>
        <v>100262</v>
      </c>
      <c r="J4" s="695">
        <f>'Revenues 9-14'!J109</f>
        <v>506751</v>
      </c>
      <c r="K4" s="695">
        <f>'Revenues 9-14'!K109</f>
        <v>106066</v>
      </c>
      <c r="L4" s="39"/>
    </row>
    <row r="5" spans="1:13" ht="22.5" x14ac:dyDescent="0.2">
      <c r="A5" s="733" t="s">
        <v>1982</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1983</v>
      </c>
      <c r="B6" s="293">
        <v>3000</v>
      </c>
      <c r="C6" s="696">
        <f>'Revenues 9-14'!C173</f>
        <v>5395082</v>
      </c>
      <c r="D6" s="696">
        <f>'Revenues 9-14'!D173</f>
        <v>0</v>
      </c>
      <c r="E6" s="696">
        <f>'Revenues 9-14'!E173</f>
        <v>0</v>
      </c>
      <c r="F6" s="696">
        <f>'Revenues 9-14'!F173</f>
        <v>528693</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678817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12095696</v>
      </c>
      <c r="D8" s="485">
        <f t="shared" ref="D8:K8" si="0">SUM(D4:D7)</f>
        <v>1185144</v>
      </c>
      <c r="E8" s="485">
        <f t="shared" si="0"/>
        <v>1406264</v>
      </c>
      <c r="F8" s="485">
        <f t="shared" si="0"/>
        <v>937323</v>
      </c>
      <c r="G8" s="485">
        <f t="shared" si="0"/>
        <v>730862</v>
      </c>
      <c r="H8" s="485">
        <f t="shared" si="0"/>
        <v>255309</v>
      </c>
      <c r="I8" s="485">
        <f t="shared" si="0"/>
        <v>100262</v>
      </c>
      <c r="J8" s="485">
        <f t="shared" si="0"/>
        <v>506751</v>
      </c>
      <c r="K8" s="485">
        <f t="shared" si="0"/>
        <v>106066</v>
      </c>
      <c r="L8" s="39"/>
    </row>
    <row r="9" spans="1:13" ht="15" thickTop="1" x14ac:dyDescent="0.2">
      <c r="A9" s="1019" t="s">
        <v>348</v>
      </c>
      <c r="B9" s="456">
        <v>3998</v>
      </c>
      <c r="C9" s="418">
        <v>3452560</v>
      </c>
      <c r="D9" s="489"/>
      <c r="E9" s="418"/>
      <c r="F9" s="418"/>
      <c r="G9" s="700"/>
      <c r="H9" s="418"/>
      <c r="I9" s="494" t="s">
        <v>1390</v>
      </c>
      <c r="J9" s="435"/>
      <c r="K9" s="418"/>
      <c r="L9" s="39"/>
    </row>
    <row r="10" spans="1:13" s="48" customFormat="1" ht="13.5" thickBot="1" x14ac:dyDescent="0.25">
      <c r="A10" s="464" t="s">
        <v>1394</v>
      </c>
      <c r="B10" s="457"/>
      <c r="C10" s="485">
        <f>SUM(C8:C9)</f>
        <v>15548256</v>
      </c>
      <c r="D10" s="485">
        <f t="shared" ref="D10:K10" si="1">SUM(D8:D9)</f>
        <v>1185144</v>
      </c>
      <c r="E10" s="485">
        <f t="shared" si="1"/>
        <v>1406264</v>
      </c>
      <c r="F10" s="485">
        <f t="shared" si="1"/>
        <v>937323</v>
      </c>
      <c r="G10" s="485">
        <f t="shared" si="1"/>
        <v>730862</v>
      </c>
      <c r="H10" s="485">
        <f t="shared" si="1"/>
        <v>255309</v>
      </c>
      <c r="I10" s="485">
        <f t="shared" si="1"/>
        <v>100262</v>
      </c>
      <c r="J10" s="485">
        <f t="shared" si="1"/>
        <v>506751</v>
      </c>
      <c r="K10" s="485">
        <f t="shared" si="1"/>
        <v>106066</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7835304</v>
      </c>
      <c r="D12" s="498" t="s">
        <v>1390</v>
      </c>
      <c r="E12" s="433" t="s">
        <v>1390</v>
      </c>
      <c r="F12" s="433" t="s">
        <v>1390</v>
      </c>
      <c r="G12" s="695">
        <f>'Expenditures 15-22'!K223</f>
        <v>179845</v>
      </c>
      <c r="H12" s="431"/>
      <c r="I12" s="433" t="s">
        <v>1390</v>
      </c>
      <c r="J12" s="433" t="s">
        <v>1390</v>
      </c>
      <c r="K12" s="431" t="s">
        <v>1390</v>
      </c>
      <c r="L12" s="39"/>
    </row>
    <row r="13" spans="1:13" x14ac:dyDescent="0.2">
      <c r="A13" s="734" t="s">
        <v>536</v>
      </c>
      <c r="B13" s="293">
        <v>2000</v>
      </c>
      <c r="C13" s="696">
        <f>'Expenditures 15-22'!K74</f>
        <v>3001741</v>
      </c>
      <c r="D13" s="696">
        <f>'Expenditures 15-22'!K129</f>
        <v>1315736</v>
      </c>
      <c r="E13" s="482" t="s">
        <v>1390</v>
      </c>
      <c r="F13" s="696">
        <f>'Expenditures 15-22'!K178</f>
        <v>872957</v>
      </c>
      <c r="G13" s="696">
        <f>'Expenditures 15-22'!K273</f>
        <v>304968</v>
      </c>
      <c r="H13" s="696">
        <f>'Expenditures 15-22'!K296</f>
        <v>374862</v>
      </c>
      <c r="I13" s="433" t="s">
        <v>1390</v>
      </c>
      <c r="J13" s="749">
        <f>'Expenditures 15-22'!K323</f>
        <v>462545</v>
      </c>
      <c r="K13" s="701">
        <f>'Expenditures 15-22'!K341</f>
        <v>1545263</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234375</v>
      </c>
      <c r="D15" s="696">
        <f>'Expenditures 15-22'!K138</f>
        <v>2115</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1050960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11071420</v>
      </c>
      <c r="D17" s="485">
        <f t="shared" si="2"/>
        <v>1317851</v>
      </c>
      <c r="E17" s="485">
        <f t="shared" si="2"/>
        <v>1050960</v>
      </c>
      <c r="F17" s="485">
        <f t="shared" si="2"/>
        <v>872957</v>
      </c>
      <c r="G17" s="485">
        <f t="shared" si="2"/>
        <v>484813</v>
      </c>
      <c r="H17" s="485">
        <f t="shared" si="2"/>
        <v>374862</v>
      </c>
      <c r="I17" s="433"/>
      <c r="J17" s="485">
        <f>SUM(J12:J16)</f>
        <v>462545</v>
      </c>
      <c r="K17" s="485">
        <f>SUM(K12:K16)</f>
        <v>1545263</v>
      </c>
      <c r="L17" s="39"/>
    </row>
    <row r="18" spans="1:12" ht="15" customHeight="1" thickTop="1" x14ac:dyDescent="0.2">
      <c r="A18" s="1020" t="s">
        <v>1322</v>
      </c>
      <c r="B18" s="258">
        <v>4180</v>
      </c>
      <c r="C18" s="695">
        <f t="shared" ref="C18:H18" si="3">C9</f>
        <v>3452560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14523980</v>
      </c>
      <c r="D19" s="485">
        <f t="shared" si="4"/>
        <v>1317851</v>
      </c>
      <c r="E19" s="485">
        <f t="shared" si="4"/>
        <v>1050960</v>
      </c>
      <c r="F19" s="485">
        <f t="shared" si="4"/>
        <v>872957</v>
      </c>
      <c r="G19" s="485">
        <f t="shared" si="4"/>
        <v>484813</v>
      </c>
      <c r="H19" s="485">
        <f t="shared" si="4"/>
        <v>374862</v>
      </c>
      <c r="I19" s="433"/>
      <c r="J19" s="485">
        <f>SUM(J17:J18)</f>
        <v>462545</v>
      </c>
      <c r="K19" s="485">
        <f>SUM(K17:K18)</f>
        <v>1545263</v>
      </c>
      <c r="L19" s="39"/>
    </row>
    <row r="20" spans="1:12" ht="27" thickTop="1" thickBot="1" x14ac:dyDescent="0.25">
      <c r="A20" s="458" t="s">
        <v>1323</v>
      </c>
      <c r="B20" s="459"/>
      <c r="C20" s="1018">
        <f>C8-C17</f>
        <v>1024276</v>
      </c>
      <c r="D20" s="1018">
        <f t="shared" ref="D20:K20" si="5">D8-D17</f>
        <v>-132707</v>
      </c>
      <c r="E20" s="1018">
        <f t="shared" si="5"/>
        <v>355304</v>
      </c>
      <c r="F20" s="1018">
        <f t="shared" si="5"/>
        <v>64366</v>
      </c>
      <c r="G20" s="1018">
        <f t="shared" si="5"/>
        <v>246049</v>
      </c>
      <c r="H20" s="1018">
        <f t="shared" si="5"/>
        <v>-119553</v>
      </c>
      <c r="I20" s="1018">
        <f t="shared" si="5"/>
        <v>100262</v>
      </c>
      <c r="J20" s="1018">
        <f t="shared" si="5"/>
        <v>44206</v>
      </c>
      <c r="K20" s="1018">
        <f t="shared" si="5"/>
        <v>-1439197</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2" t="s">
        <v>700</v>
      </c>
      <c r="B78" s="2223"/>
      <c r="C78" s="443">
        <f t="shared" ref="C78:K78" si="9">C20+C77</f>
        <v>1024276</v>
      </c>
      <c r="D78" s="443">
        <f t="shared" si="9"/>
        <v>-132707</v>
      </c>
      <c r="E78" s="443">
        <f t="shared" si="9"/>
        <v>355304</v>
      </c>
      <c r="F78" s="443">
        <f t="shared" si="9"/>
        <v>64366</v>
      </c>
      <c r="G78" s="443">
        <f t="shared" si="9"/>
        <v>246049</v>
      </c>
      <c r="H78" s="443">
        <f t="shared" si="9"/>
        <v>-119553</v>
      </c>
      <c r="I78" s="443">
        <f t="shared" si="9"/>
        <v>100262</v>
      </c>
      <c r="J78" s="443">
        <f t="shared" si="9"/>
        <v>44206</v>
      </c>
      <c r="K78" s="443">
        <f t="shared" si="9"/>
        <v>-1439197</v>
      </c>
      <c r="L78" s="505"/>
    </row>
    <row r="79" spans="1:12" ht="13.5" thickTop="1" x14ac:dyDescent="0.2">
      <c r="A79" s="820" t="s">
        <v>1924</v>
      </c>
      <c r="B79" s="460"/>
      <c r="C79" s="435">
        <v>6559152</v>
      </c>
      <c r="D79" s="703">
        <v>1128079</v>
      </c>
      <c r="E79" s="703">
        <v>91922</v>
      </c>
      <c r="F79" s="703">
        <v>1359232</v>
      </c>
      <c r="G79" s="703">
        <v>176393</v>
      </c>
      <c r="H79" s="703">
        <v>149898</v>
      </c>
      <c r="I79" s="703">
        <v>194122</v>
      </c>
      <c r="J79" s="703">
        <v>72333</v>
      </c>
      <c r="K79" s="703">
        <v>2719611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1925</v>
      </c>
      <c r="B81" s="457"/>
      <c r="C81" s="485">
        <f>(SUM(C78:C80))</f>
        <v>7583428</v>
      </c>
      <c r="D81" s="485">
        <f>SUM(D78:D80)</f>
        <v>995372</v>
      </c>
      <c r="E81" s="485">
        <f t="shared" ref="E81:K81" si="10">SUM(E78:E80)</f>
        <v>447226</v>
      </c>
      <c r="F81" s="485">
        <f t="shared" si="10"/>
        <v>1423598</v>
      </c>
      <c r="G81" s="485">
        <f t="shared" si="10"/>
        <v>422442</v>
      </c>
      <c r="H81" s="485">
        <f t="shared" si="10"/>
        <v>30345</v>
      </c>
      <c r="I81" s="485">
        <f t="shared" si="10"/>
        <v>294384</v>
      </c>
      <c r="J81" s="485">
        <f t="shared" si="10"/>
        <v>116539</v>
      </c>
      <c r="K81" s="485">
        <f t="shared" si="10"/>
        <v>1280414</v>
      </c>
      <c r="L81" s="39"/>
    </row>
    <row r="82" spans="1:12" ht="0.75" customHeight="1" thickTop="1" thickBot="1" x14ac:dyDescent="0.25">
      <c r="A82" s="632" t="s">
        <v>406</v>
      </c>
      <c r="B82" s="630"/>
      <c r="C82" s="1136">
        <f>(C81-C79)</f>
        <v>1024276</v>
      </c>
      <c r="D82" s="1136">
        <f t="shared" ref="D82:K82" si="11">(D81-D79)</f>
        <v>-132707</v>
      </c>
      <c r="E82" s="1136">
        <f t="shared" si="11"/>
        <v>355304</v>
      </c>
      <c r="F82" s="1136">
        <f t="shared" si="11"/>
        <v>64366</v>
      </c>
      <c r="G82" s="1136">
        <f t="shared" si="11"/>
        <v>246049</v>
      </c>
      <c r="H82" s="1136">
        <f t="shared" si="11"/>
        <v>-119553</v>
      </c>
      <c r="I82" s="1136">
        <f t="shared" si="11"/>
        <v>100262</v>
      </c>
      <c r="J82" s="1136">
        <f t="shared" si="11"/>
        <v>44206</v>
      </c>
      <c r="K82" s="1136">
        <f t="shared" si="11"/>
        <v>-1439197</v>
      </c>
    </row>
    <row r="83" spans="1:12" ht="14.25" hidden="1" thickTop="1" thickBot="1" x14ac:dyDescent="0.25">
      <c r="A83" s="729" t="s">
        <v>407</v>
      </c>
      <c r="B83" s="631"/>
      <c r="C83" s="1137">
        <f>C82/C81</f>
        <v>0.13506767651779644</v>
      </c>
      <c r="D83" s="1137">
        <f t="shared" ref="D83:K83" si="12">D82/D81</f>
        <v>-0.13332402358113349</v>
      </c>
      <c r="E83" s="1137">
        <f t="shared" si="12"/>
        <v>0.79446186044639622</v>
      </c>
      <c r="F83" s="1137">
        <f t="shared" si="12"/>
        <v>4.521360665019198E-2</v>
      </c>
      <c r="G83" s="1137">
        <f t="shared" si="12"/>
        <v>0.58244445391319988</v>
      </c>
      <c r="H83" s="1137">
        <f t="shared" si="12"/>
        <v>-3.9397923875432528</v>
      </c>
      <c r="I83" s="1137">
        <f t="shared" si="12"/>
        <v>0.34058236860698948</v>
      </c>
      <c r="J83" s="1137">
        <f t="shared" si="12"/>
        <v>0.3793236598906804</v>
      </c>
      <c r="K83" s="1137">
        <f t="shared" si="12"/>
        <v>-1.1240091095536286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5" activePane="bottomLeft" state="frozen"/>
      <selection activeCell="A2" sqref="A2"/>
      <selection pane="bottomLeft" activeCell="I66" sqref="I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1964</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5156653</v>
      </c>
      <c r="D5" s="418">
        <v>998702</v>
      </c>
      <c r="E5" s="412">
        <v>1406264</v>
      </c>
      <c r="F5" s="806">
        <v>397654</v>
      </c>
      <c r="G5" s="412">
        <v>296847</v>
      </c>
      <c r="H5" s="412"/>
      <c r="I5" s="412">
        <v>99414</v>
      </c>
      <c r="J5" s="436">
        <v>506751</v>
      </c>
      <c r="K5" s="412">
        <v>99414</v>
      </c>
    </row>
    <row r="6" spans="1:12" ht="14.25" x14ac:dyDescent="0.2">
      <c r="A6" s="913" t="s">
        <v>482</v>
      </c>
      <c r="B6" s="40">
        <v>1130</v>
      </c>
      <c r="C6" s="412">
        <v>99414</v>
      </c>
      <c r="D6" s="412"/>
      <c r="E6" s="481"/>
      <c r="F6" s="481"/>
      <c r="G6" s="433"/>
      <c r="H6" s="433"/>
      <c r="I6" s="433"/>
      <c r="J6" s="433"/>
      <c r="K6" s="433"/>
    </row>
    <row r="7" spans="1:12" x14ac:dyDescent="0.2">
      <c r="A7" s="913" t="s">
        <v>117</v>
      </c>
      <c r="B7" s="259">
        <v>1140</v>
      </c>
      <c r="C7" s="412">
        <v>79643</v>
      </c>
      <c r="D7" s="412"/>
      <c r="E7" s="433"/>
      <c r="F7" s="436"/>
      <c r="G7" s="436"/>
      <c r="H7" s="436"/>
      <c r="I7" s="433"/>
      <c r="J7" s="433"/>
      <c r="K7" s="433"/>
    </row>
    <row r="8" spans="1:12" x14ac:dyDescent="0.2">
      <c r="A8" s="913" t="s">
        <v>483</v>
      </c>
      <c r="B8" s="40">
        <v>1150</v>
      </c>
      <c r="C8" s="481"/>
      <c r="D8" s="481"/>
      <c r="E8" s="507"/>
      <c r="F8" s="507"/>
      <c r="G8" s="418">
        <v>418246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5335710</v>
      </c>
      <c r="D12" s="484">
        <f t="shared" si="0"/>
        <v>998702</v>
      </c>
      <c r="E12" s="484">
        <f t="shared" si="0"/>
        <v>1406264</v>
      </c>
      <c r="F12" s="484">
        <f t="shared" si="0"/>
        <v>397654</v>
      </c>
      <c r="G12" s="484">
        <f t="shared" si="0"/>
        <v>715093</v>
      </c>
      <c r="H12" s="484">
        <f t="shared" si="0"/>
        <v>0</v>
      </c>
      <c r="I12" s="484">
        <f t="shared" si="0"/>
        <v>99414</v>
      </c>
      <c r="J12" s="484">
        <f t="shared" si="0"/>
        <v>506751</v>
      </c>
      <c r="K12" s="485">
        <f t="shared" si="0"/>
        <v>99414</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169723</v>
      </c>
      <c r="E16" s="412"/>
      <c r="F16" s="412"/>
      <c r="G16" s="412">
        <v>15769</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169723</v>
      </c>
      <c r="E18" s="487">
        <f t="shared" si="1"/>
        <v>0</v>
      </c>
      <c r="F18" s="487">
        <f t="shared" si="1"/>
        <v>0</v>
      </c>
      <c r="G18" s="487">
        <f t="shared" si="1"/>
        <v>15769</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26283</v>
      </c>
      <c r="D65" s="412">
        <v>69</v>
      </c>
      <c r="E65" s="412"/>
      <c r="F65" s="436">
        <v>3716</v>
      </c>
      <c r="G65" s="412"/>
      <c r="H65" s="412"/>
      <c r="I65" s="412">
        <v>848</v>
      </c>
      <c r="J65" s="436"/>
      <c r="K65" s="412">
        <v>6652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26283</v>
      </c>
      <c r="D67" s="485">
        <f t="shared" ref="D67:K67" si="2">SUM(D65:D66)</f>
        <v>69</v>
      </c>
      <c r="E67" s="485">
        <f t="shared" si="2"/>
        <v>0</v>
      </c>
      <c r="F67" s="485">
        <f t="shared" si="2"/>
        <v>3716</v>
      </c>
      <c r="G67" s="485">
        <f t="shared" si="2"/>
        <v>0</v>
      </c>
      <c r="H67" s="485">
        <f t="shared" si="2"/>
        <v>0</v>
      </c>
      <c r="I67" s="485">
        <f t="shared" si="2"/>
        <v>848</v>
      </c>
      <c r="J67" s="485">
        <f t="shared" si="2"/>
        <v>0</v>
      </c>
      <c r="K67" s="485">
        <f t="shared" si="2"/>
        <v>6652</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400087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400087</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49089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40424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10610</v>
      </c>
      <c r="D81" s="412"/>
      <c r="E81" s="433"/>
      <c r="F81" s="433"/>
      <c r="G81" s="433"/>
      <c r="H81" s="433"/>
      <c r="I81" s="433"/>
      <c r="J81" s="433"/>
      <c r="K81" s="433"/>
    </row>
    <row r="82" spans="1:11" ht="12.75" customHeight="1" thickBot="1" x14ac:dyDescent="0.25">
      <c r="A82" s="464" t="s">
        <v>277</v>
      </c>
      <c r="B82" s="457"/>
      <c r="C82" s="484">
        <f>SUM(C77:C81)</f>
        <v>100123</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82488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82488</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7350</v>
      </c>
      <c r="E95" s="431"/>
      <c r="F95" s="431"/>
      <c r="G95" s="431"/>
      <c r="H95" s="431"/>
      <c r="I95" s="431"/>
      <c r="J95" s="431"/>
      <c r="K95" s="431"/>
    </row>
    <row r="96" spans="1:11" ht="12.75" customHeight="1" x14ac:dyDescent="0.2">
      <c r="A96" s="913" t="s">
        <v>457</v>
      </c>
      <c r="B96" s="40">
        <v>1920</v>
      </c>
      <c r="C96" s="483">
        <v>44102</v>
      </c>
      <c r="D96" s="483"/>
      <c r="E96" s="510"/>
      <c r="F96" s="435">
        <v>6560</v>
      </c>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19267</v>
      </c>
      <c r="D99" s="412">
        <v>9300</v>
      </c>
      <c r="E99" s="412"/>
      <c r="F99" s="412">
        <v>700</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10510</v>
      </c>
      <c r="D101" s="506"/>
      <c r="E101" s="514"/>
      <c r="F101" s="506"/>
      <c r="G101" s="481"/>
      <c r="H101" s="506"/>
      <c r="I101" s="433"/>
      <c r="J101" s="481"/>
      <c r="K101" s="481"/>
    </row>
    <row r="102" spans="1:12" ht="12.75" customHeight="1" x14ac:dyDescent="0.2">
      <c r="A102" s="913" t="s">
        <v>283</v>
      </c>
      <c r="B102" s="40">
        <v>1980</v>
      </c>
      <c r="C102" s="491">
        <v>3227</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255309</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577</v>
      </c>
      <c r="B108" s="738"/>
      <c r="C108" s="484">
        <f>SUM(C95:C107)</f>
        <v>77106</v>
      </c>
      <c r="D108" s="484">
        <f t="shared" ref="D108:K108" si="3">SUM(D95:D107)</f>
        <v>16650</v>
      </c>
      <c r="E108" s="484">
        <f t="shared" si="3"/>
        <v>0</v>
      </c>
      <c r="F108" s="484">
        <f t="shared" si="3"/>
        <v>7260</v>
      </c>
      <c r="G108" s="484">
        <f t="shared" si="3"/>
        <v>0</v>
      </c>
      <c r="H108" s="484">
        <f t="shared" si="3"/>
        <v>255309</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6021797</v>
      </c>
      <c r="D109" s="493">
        <f t="shared" si="4"/>
        <v>1185144</v>
      </c>
      <c r="E109" s="493">
        <f t="shared" si="4"/>
        <v>1406264</v>
      </c>
      <c r="F109" s="493">
        <f t="shared" si="4"/>
        <v>408630</v>
      </c>
      <c r="G109" s="493">
        <f t="shared" si="4"/>
        <v>730862</v>
      </c>
      <c r="H109" s="493">
        <f t="shared" si="4"/>
        <v>255309</v>
      </c>
      <c r="I109" s="493">
        <f t="shared" si="4"/>
        <v>100262</v>
      </c>
      <c r="J109" s="493">
        <f t="shared" si="4"/>
        <v>506751</v>
      </c>
      <c r="K109" s="443">
        <f t="shared" si="4"/>
        <v>106066</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1955</v>
      </c>
      <c r="B116" s="1874"/>
      <c r="C116" s="495"/>
      <c r="D116" s="431"/>
      <c r="E116" s="492"/>
      <c r="F116" s="431"/>
      <c r="G116" s="431"/>
      <c r="H116" s="492"/>
      <c r="I116" s="433"/>
      <c r="J116" s="431"/>
      <c r="K116" s="431"/>
    </row>
    <row r="117" spans="1:11" ht="12.75" customHeight="1" x14ac:dyDescent="0.2">
      <c r="A117" s="477" t="s">
        <v>1756</v>
      </c>
      <c r="B117" s="261">
        <v>3001</v>
      </c>
      <c r="C117" s="489">
        <v>4861815</v>
      </c>
      <c r="D117" s="418"/>
      <c r="E117" s="412"/>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4861815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817</v>
      </c>
      <c r="D124" s="492"/>
      <c r="E124" s="433"/>
      <c r="F124" s="806"/>
      <c r="G124" s="433"/>
      <c r="H124" s="433"/>
      <c r="I124" s="433"/>
      <c r="J124" s="433"/>
      <c r="K124" s="433"/>
    </row>
    <row r="125" spans="1:11" ht="12.75" customHeight="1" x14ac:dyDescent="0.2">
      <c r="A125" s="913" t="s">
        <v>1833</v>
      </c>
      <c r="B125" s="261">
        <v>3105</v>
      </c>
      <c r="C125" s="412">
        <v>205969</v>
      </c>
      <c r="D125" s="492"/>
      <c r="E125" s="433"/>
      <c r="F125" s="412"/>
      <c r="G125" s="433"/>
      <c r="H125" s="433"/>
      <c r="I125" s="433"/>
      <c r="J125" s="433"/>
      <c r="K125" s="433"/>
    </row>
    <row r="126" spans="1:11" ht="12.75" customHeight="1" x14ac:dyDescent="0.2">
      <c r="A126" s="913" t="s">
        <v>1035</v>
      </c>
      <c r="B126" s="261">
        <v>3110</v>
      </c>
      <c r="C126" s="483">
        <v>172061</v>
      </c>
      <c r="D126" s="412"/>
      <c r="E126" s="433"/>
      <c r="F126" s="412"/>
      <c r="G126" s="433"/>
      <c r="H126" s="433"/>
      <c r="I126" s="433"/>
      <c r="J126" s="433"/>
      <c r="K126" s="433"/>
    </row>
    <row r="127" spans="1:11" ht="12.75" customHeight="1" x14ac:dyDescent="0.2">
      <c r="A127" s="913" t="s">
        <v>112</v>
      </c>
      <c r="B127" s="261">
        <v>3120</v>
      </c>
      <c r="C127" s="412">
        <v>108</v>
      </c>
      <c r="D127" s="492"/>
      <c r="E127" s="433"/>
      <c r="F127" s="412"/>
      <c r="G127" s="433"/>
      <c r="H127" s="433"/>
      <c r="I127" s="433"/>
      <c r="J127" s="433"/>
      <c r="K127" s="433"/>
    </row>
    <row r="128" spans="1:11" ht="12.75" customHeight="1" x14ac:dyDescent="0.2">
      <c r="A128" s="913" t="s">
        <v>1834</v>
      </c>
      <c r="B128" s="261">
        <v>3130</v>
      </c>
      <c r="C128" s="412"/>
      <c r="D128" s="492"/>
      <c r="E128" s="433"/>
      <c r="F128" s="412"/>
      <c r="G128" s="433"/>
      <c r="H128" s="433"/>
      <c r="I128" s="433"/>
      <c r="J128" s="433"/>
      <c r="K128" s="433"/>
    </row>
    <row r="129" spans="1:11" ht="12.75" customHeight="1" x14ac:dyDescent="0.2">
      <c r="A129" s="913" t="s">
        <v>144</v>
      </c>
      <c r="B129" s="261">
        <v>3145</v>
      </c>
      <c r="C129" s="412">
        <v>2240</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381195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27097</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1587</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28684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1879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21055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476795</v>
      </c>
      <c r="G151" s="436"/>
      <c r="H151" s="433"/>
      <c r="I151" s="433"/>
      <c r="J151" s="433"/>
      <c r="K151" s="433"/>
    </row>
    <row r="152" spans="1:11" ht="12.75" customHeight="1" x14ac:dyDescent="0.2">
      <c r="A152" s="913" t="s">
        <v>1247</v>
      </c>
      <c r="B152" s="261">
        <v>3510</v>
      </c>
      <c r="C152" s="483"/>
      <c r="D152" s="412"/>
      <c r="E152" s="492"/>
      <c r="F152" s="412">
        <v>51898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528693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98400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2054</v>
      </c>
      <c r="D171" s="926"/>
      <c r="E171" s="926"/>
      <c r="F171" s="926"/>
      <c r="G171" s="927"/>
      <c r="H171" s="809"/>
      <c r="I171" s="927"/>
      <c r="J171" s="927"/>
      <c r="K171" s="809"/>
    </row>
    <row r="172" spans="1:11" ht="12.75" customHeight="1" thickTop="1" thickBot="1" x14ac:dyDescent="0.25">
      <c r="A172" s="2226" t="s">
        <v>466</v>
      </c>
      <c r="B172" s="2227"/>
      <c r="C172" s="924">
        <f t="shared" ref="C172:K172" si="6">SUM(C131,C140,C144,C145:C149,C154,C155:C170,C171)</f>
        <v>533267</v>
      </c>
      <c r="D172" s="924">
        <f t="shared" si="6"/>
        <v>0</v>
      </c>
      <c r="E172" s="924">
        <f t="shared" si="6"/>
        <v>0</v>
      </c>
      <c r="F172" s="924">
        <f t="shared" si="6"/>
        <v>528693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5395082</v>
      </c>
      <c r="D173" s="493">
        <f>SUM(D121,D172)</f>
        <v>0</v>
      </c>
      <c r="E173" s="493">
        <f>SUM(E121,E172)</f>
        <v>0</v>
      </c>
      <c r="F173" s="493">
        <f t="shared" ref="F173:K173" si="7">SUM(F121,F172)</f>
        <v>528693</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8" t="s">
        <v>1956</v>
      </c>
      <c r="B175" s="222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4" t="s">
        <v>921</v>
      </c>
      <c r="B178" s="223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2" t="s">
        <v>1957</v>
      </c>
      <c r="B179" s="223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4" t="s">
        <v>922</v>
      </c>
      <c r="B184" s="223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2" t="s">
        <v>1958</v>
      </c>
      <c r="B185" s="2233"/>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1248</v>
      </c>
      <c r="B194" s="40">
        <v>4210</v>
      </c>
      <c r="C194" s="412">
        <v>204303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39282</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3268</v>
      </c>
      <c r="D200" s="433"/>
      <c r="E200" s="492"/>
      <c r="F200" s="433"/>
      <c r="G200" s="512"/>
      <c r="H200" s="433"/>
      <c r="I200" s="433"/>
      <c r="J200" s="433"/>
      <c r="K200" s="433"/>
    </row>
    <row r="201" spans="1:11" ht="12.75" customHeight="1" thickBot="1" x14ac:dyDescent="0.25">
      <c r="A201" s="464" t="s">
        <v>647</v>
      </c>
      <c r="B201" s="457"/>
      <c r="C201" s="485">
        <f>SUM(C193:C200)</f>
        <v>246853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122238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122238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1845</v>
      </c>
      <c r="B220" s="158">
        <v>4620</v>
      </c>
      <c r="C220" s="483">
        <v>234508</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234508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1789</v>
      </c>
      <c r="B260" s="1882">
        <v>4901</v>
      </c>
      <c r="C260" s="1791"/>
      <c r="D260" s="482"/>
      <c r="E260" s="433"/>
      <c r="F260" s="433"/>
      <c r="G260" s="433"/>
      <c r="H260" s="433"/>
      <c r="I260" s="433"/>
      <c r="J260" s="433"/>
      <c r="K260" s="433"/>
    </row>
    <row r="261" spans="1:11" ht="12.75" customHeight="1" thickTop="1" thickBot="1" x14ac:dyDescent="0.25">
      <c r="A261" s="1785" t="s">
        <v>1861</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55246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13682</v>
      </c>
      <c r="D270" s="424"/>
      <c r="E270" s="433"/>
      <c r="F270" s="424"/>
      <c r="G270" s="424"/>
      <c r="H270" s="433"/>
      <c r="I270" s="433"/>
      <c r="J270" s="433"/>
      <c r="K270" s="433"/>
    </row>
    <row r="271" spans="1:11" ht="12.75" customHeight="1" thickTop="1" thickBot="1" x14ac:dyDescent="0.25">
      <c r="A271" s="913" t="s">
        <v>443</v>
      </c>
      <c r="B271" s="40">
        <v>4992</v>
      </c>
      <c r="C271" s="497">
        <v>6290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0" t="s">
        <v>1776</v>
      </c>
      <c r="B273" s="2231"/>
      <c r="C273" s="493">
        <f t="shared" ref="C273:H273" si="10">SUM(C191,C201,C211,C216,C224,C228,C229,C259:C272)</f>
        <v>678817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678817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12095696</v>
      </c>
      <c r="D275" s="493">
        <f t="shared" si="12"/>
        <v>1185144</v>
      </c>
      <c r="E275" s="493">
        <f t="shared" si="12"/>
        <v>1406264</v>
      </c>
      <c r="F275" s="493">
        <f t="shared" si="12"/>
        <v>937323</v>
      </c>
      <c r="G275" s="493">
        <f t="shared" si="12"/>
        <v>730862</v>
      </c>
      <c r="H275" s="493">
        <f t="shared" si="12"/>
        <v>255309</v>
      </c>
      <c r="I275" s="493">
        <f t="shared" si="12"/>
        <v>100262</v>
      </c>
      <c r="J275" s="493">
        <f t="shared" si="12"/>
        <v>506751</v>
      </c>
      <c r="K275" s="443">
        <f t="shared" si="12"/>
        <v>106066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2" activePane="bottomLeft" state="frozen"/>
      <selection activeCell="A2" sqref="A2"/>
      <selection pane="bottomLeft" activeCell="F167" sqref="F16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4" t="s">
        <v>1963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40" t="s">
        <v>338</v>
      </c>
      <c r="B3" s="2241"/>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4400695</v>
      </c>
      <c r="D5" s="412">
        <v>553293</v>
      </c>
      <c r="E5" s="412">
        <v>115814</v>
      </c>
      <c r="F5" s="412">
        <v>590896</v>
      </c>
      <c r="G5" s="412">
        <v>44858</v>
      </c>
      <c r="H5" s="412"/>
      <c r="I5" s="436"/>
      <c r="J5" s="436"/>
      <c r="K5" s="414">
        <f>SUM(C5:J5)</f>
        <v>5705556</v>
      </c>
      <c r="L5" s="412">
        <v>5932875</v>
      </c>
    </row>
    <row r="6" spans="1:14" x14ac:dyDescent="0.2">
      <c r="A6" s="1813" t="s">
        <v>1807</v>
      </c>
      <c r="B6" s="266" t="s">
        <v>1805</v>
      </c>
      <c r="C6" s="507"/>
      <c r="D6" s="507"/>
      <c r="E6" s="412"/>
      <c r="F6" s="507"/>
      <c r="G6" s="507"/>
      <c r="H6" s="507"/>
      <c r="I6" s="507"/>
      <c r="J6" s="507"/>
      <c r="K6" s="414">
        <f>SUM(C6,E6)</f>
        <v>0</v>
      </c>
      <c r="L6" s="412"/>
    </row>
    <row r="7" spans="1:14" x14ac:dyDescent="0.2">
      <c r="A7" s="1813" t="s">
        <v>171</v>
      </c>
      <c r="B7" s="266" t="s">
        <v>1143</v>
      </c>
      <c r="C7" s="436">
        <v>123236</v>
      </c>
      <c r="D7" s="436">
        <v>13266</v>
      </c>
      <c r="E7" s="436"/>
      <c r="F7" s="436">
        <v>4235</v>
      </c>
      <c r="G7" s="436"/>
      <c r="H7" s="436"/>
      <c r="I7" s="436"/>
      <c r="J7" s="436"/>
      <c r="K7" s="414">
        <f t="shared" ref="K7:K32" si="0">SUM(C7:J7)</f>
        <v>140737</v>
      </c>
      <c r="L7" s="412">
        <v>146650</v>
      </c>
    </row>
    <row r="8" spans="1:14" x14ac:dyDescent="0.2">
      <c r="A8" s="1813" t="s">
        <v>172</v>
      </c>
      <c r="B8" s="266">
        <v>1200</v>
      </c>
      <c r="C8" s="412">
        <v>695916</v>
      </c>
      <c r="D8" s="412">
        <v>80053</v>
      </c>
      <c r="E8" s="412">
        <v>122897</v>
      </c>
      <c r="F8" s="412">
        <v>5155</v>
      </c>
      <c r="G8" s="412"/>
      <c r="H8" s="412"/>
      <c r="I8" s="436"/>
      <c r="J8" s="436"/>
      <c r="K8" s="414">
        <f t="shared" si="0"/>
        <v>904021</v>
      </c>
      <c r="L8" s="412">
        <v>1011675</v>
      </c>
    </row>
    <row r="9" spans="1:14" x14ac:dyDescent="0.2">
      <c r="A9" s="1813" t="s">
        <v>838</v>
      </c>
      <c r="B9" s="266" t="s">
        <v>1144</v>
      </c>
      <c r="C9" s="436">
        <v>52989</v>
      </c>
      <c r="D9" s="436">
        <v>6562</v>
      </c>
      <c r="E9" s="436"/>
      <c r="F9" s="436">
        <v>25</v>
      </c>
      <c r="G9" s="436"/>
      <c r="H9" s="436"/>
      <c r="I9" s="436"/>
      <c r="J9" s="436"/>
      <c r="K9" s="414">
        <f t="shared" si="0"/>
        <v>59576</v>
      </c>
      <c r="L9" s="412">
        <v>59875</v>
      </c>
    </row>
    <row r="10" spans="1:14" x14ac:dyDescent="0.2">
      <c r="A10" s="1813" t="s">
        <v>839</v>
      </c>
      <c r="B10" s="266">
        <v>1250</v>
      </c>
      <c r="C10" s="412">
        <v>86815</v>
      </c>
      <c r="D10" s="412">
        <v>41243</v>
      </c>
      <c r="E10" s="412">
        <v>5424</v>
      </c>
      <c r="F10" s="412">
        <v>20054</v>
      </c>
      <c r="G10" s="412"/>
      <c r="H10" s="412"/>
      <c r="I10" s="436"/>
      <c r="J10" s="436"/>
      <c r="K10" s="414">
        <f t="shared" si="0"/>
        <v>153536</v>
      </c>
      <c r="L10" s="412">
        <v>156650</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c r="D12" s="412"/>
      <c r="E12" s="412"/>
      <c r="F12" s="412"/>
      <c r="G12" s="412"/>
      <c r="H12" s="412"/>
      <c r="I12" s="436"/>
      <c r="J12" s="436"/>
      <c r="K12" s="414">
        <f t="shared" si="0"/>
        <v>0</v>
      </c>
      <c r="L12" s="412"/>
    </row>
    <row r="13" spans="1:14" x14ac:dyDescent="0.2">
      <c r="A13" s="1813" t="s">
        <v>840</v>
      </c>
      <c r="B13" s="266">
        <v>1400</v>
      </c>
      <c r="C13" s="412">
        <v>323138</v>
      </c>
      <c r="D13" s="412">
        <v>42084</v>
      </c>
      <c r="E13" s="412">
        <v>382</v>
      </c>
      <c r="F13" s="412">
        <v>5026</v>
      </c>
      <c r="G13" s="412"/>
      <c r="H13" s="412"/>
      <c r="I13" s="436"/>
      <c r="J13" s="436"/>
      <c r="K13" s="414">
        <f t="shared" si="0"/>
        <v>370630</v>
      </c>
      <c r="L13" s="412">
        <v>363900</v>
      </c>
    </row>
    <row r="14" spans="1:14" x14ac:dyDescent="0.2">
      <c r="A14" s="1813" t="s">
        <v>1139</v>
      </c>
      <c r="B14" s="266">
        <v>1500</v>
      </c>
      <c r="C14" s="412">
        <v>198651</v>
      </c>
      <c r="D14" s="412">
        <v>1257</v>
      </c>
      <c r="E14" s="412">
        <v>38767</v>
      </c>
      <c r="F14" s="412">
        <v>28287</v>
      </c>
      <c r="G14" s="412">
        <v>11488</v>
      </c>
      <c r="H14" s="412"/>
      <c r="I14" s="436"/>
      <c r="J14" s="436"/>
      <c r="K14" s="414">
        <f t="shared" si="0"/>
        <v>278450</v>
      </c>
      <c r="L14" s="412">
        <v>284300</v>
      </c>
    </row>
    <row r="15" spans="1:14" x14ac:dyDescent="0.2">
      <c r="A15" s="1813" t="s">
        <v>1140</v>
      </c>
      <c r="B15" s="266">
        <v>1600</v>
      </c>
      <c r="C15" s="412"/>
      <c r="D15" s="412"/>
      <c r="E15" s="412"/>
      <c r="F15" s="412"/>
      <c r="G15" s="412"/>
      <c r="H15" s="412"/>
      <c r="I15" s="436"/>
      <c r="J15" s="436"/>
      <c r="K15" s="414">
        <f t="shared" si="0"/>
        <v>0</v>
      </c>
      <c r="L15" s="412"/>
    </row>
    <row r="16" spans="1:14" x14ac:dyDescent="0.2">
      <c r="A16" s="1813" t="s">
        <v>1165</v>
      </c>
      <c r="B16" s="266" t="s">
        <v>503</v>
      </c>
      <c r="C16" s="412">
        <v>118989</v>
      </c>
      <c r="D16" s="412">
        <v>13667</v>
      </c>
      <c r="E16" s="412">
        <v>0</v>
      </c>
      <c r="F16" s="412">
        <v>48</v>
      </c>
      <c r="G16" s="412"/>
      <c r="H16" s="412"/>
      <c r="I16" s="436"/>
      <c r="J16" s="436"/>
      <c r="K16" s="414">
        <f t="shared" si="0"/>
        <v>132704</v>
      </c>
      <c r="L16" s="412">
        <v>133350</v>
      </c>
    </row>
    <row r="17" spans="1:12" x14ac:dyDescent="0.2">
      <c r="A17" s="1813" t="s">
        <v>841</v>
      </c>
      <c r="B17" s="266" t="s">
        <v>170</v>
      </c>
      <c r="C17" s="436">
        <v>77808</v>
      </c>
      <c r="D17" s="436">
        <v>10095</v>
      </c>
      <c r="E17" s="436">
        <v>1390</v>
      </c>
      <c r="F17" s="436">
        <v>801</v>
      </c>
      <c r="G17" s="436"/>
      <c r="H17" s="436"/>
      <c r="I17" s="436"/>
      <c r="J17" s="436"/>
      <c r="K17" s="414">
        <f t="shared" si="0"/>
        <v>90094</v>
      </c>
      <c r="L17" s="412">
        <v>93175</v>
      </c>
    </row>
    <row r="18" spans="1:12" x14ac:dyDescent="0.2">
      <c r="A18" s="1813" t="s">
        <v>1285</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c r="I22" s="413"/>
      <c r="J22" s="507"/>
      <c r="K22" s="414">
        <f t="shared" si="0"/>
        <v>0</v>
      </c>
      <c r="L22" s="439"/>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6078237</v>
      </c>
      <c r="D33" s="415">
        <f t="shared" ref="D33:L33" si="1">SUM(D5:D32)</f>
        <v>761520</v>
      </c>
      <c r="E33" s="415">
        <f t="shared" si="1"/>
        <v>284674</v>
      </c>
      <c r="F33" s="415">
        <f t="shared" si="1"/>
        <v>654527</v>
      </c>
      <c r="G33" s="415">
        <f t="shared" si="1"/>
        <v>56346</v>
      </c>
      <c r="H33" s="415">
        <f t="shared" si="1"/>
        <v>0</v>
      </c>
      <c r="I33" s="415">
        <f t="shared" si="1"/>
        <v>0</v>
      </c>
      <c r="J33" s="415">
        <f t="shared" si="1"/>
        <v>0</v>
      </c>
      <c r="K33" s="415">
        <f t="shared" si="1"/>
        <v>7835304</v>
      </c>
      <c r="L33" s="415">
        <f t="shared" si="1"/>
        <v>8182450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v>69406</v>
      </c>
      <c r="D36" s="418">
        <v>6967</v>
      </c>
      <c r="E36" s="418">
        <v>573</v>
      </c>
      <c r="F36" s="418">
        <v>26</v>
      </c>
      <c r="G36" s="418"/>
      <c r="H36" s="418"/>
      <c r="I36" s="436"/>
      <c r="J36" s="436"/>
      <c r="K36" s="414">
        <f t="shared" ref="K36:K41" si="2">SUM(C36:J36)</f>
        <v>76972</v>
      </c>
      <c r="L36" s="412">
        <v>73675</v>
      </c>
    </row>
    <row r="37" spans="1:14" x14ac:dyDescent="0.2">
      <c r="A37" s="1813" t="s">
        <v>1288</v>
      </c>
      <c r="B37" s="266">
        <v>2120</v>
      </c>
      <c r="C37" s="412">
        <v>174344</v>
      </c>
      <c r="D37" s="412">
        <v>25447</v>
      </c>
      <c r="E37" s="412"/>
      <c r="F37" s="412">
        <v>4134</v>
      </c>
      <c r="G37" s="412"/>
      <c r="H37" s="412"/>
      <c r="I37" s="436"/>
      <c r="J37" s="436"/>
      <c r="K37" s="414">
        <f t="shared" si="2"/>
        <v>203925</v>
      </c>
      <c r="L37" s="412">
        <v>201875</v>
      </c>
    </row>
    <row r="38" spans="1:14" x14ac:dyDescent="0.2">
      <c r="A38" s="1813" t="s">
        <v>222</v>
      </c>
      <c r="B38" s="266">
        <v>2130</v>
      </c>
      <c r="C38" s="412">
        <v>94965</v>
      </c>
      <c r="D38" s="412">
        <v>11717</v>
      </c>
      <c r="E38" s="412">
        <v>14367</v>
      </c>
      <c r="F38" s="412">
        <v>4732</v>
      </c>
      <c r="G38" s="412"/>
      <c r="H38" s="412"/>
      <c r="I38" s="436"/>
      <c r="J38" s="436"/>
      <c r="K38" s="414">
        <f t="shared" si="2"/>
        <v>125781</v>
      </c>
      <c r="L38" s="412">
        <v>125400</v>
      </c>
    </row>
    <row r="39" spans="1:14" x14ac:dyDescent="0.2">
      <c r="A39" s="1813" t="s">
        <v>223</v>
      </c>
      <c r="B39" s="266">
        <v>2140</v>
      </c>
      <c r="C39" s="412"/>
      <c r="D39" s="412"/>
      <c r="E39" s="412">
        <v>68150</v>
      </c>
      <c r="F39" s="412"/>
      <c r="G39" s="412"/>
      <c r="H39" s="412"/>
      <c r="I39" s="436"/>
      <c r="J39" s="436"/>
      <c r="K39" s="414">
        <f t="shared" si="2"/>
        <v>68150</v>
      </c>
      <c r="L39" s="412">
        <v>68300</v>
      </c>
    </row>
    <row r="40" spans="1:14" x14ac:dyDescent="0.2">
      <c r="A40" s="1813" t="s">
        <v>224</v>
      </c>
      <c r="B40" s="266">
        <v>2150</v>
      </c>
      <c r="C40" s="412">
        <v>58204</v>
      </c>
      <c r="D40" s="412">
        <v>7245</v>
      </c>
      <c r="E40" s="412">
        <v>80</v>
      </c>
      <c r="F40" s="412">
        <v>65</v>
      </c>
      <c r="G40" s="412"/>
      <c r="H40" s="412"/>
      <c r="I40" s="436"/>
      <c r="J40" s="436"/>
      <c r="K40" s="414">
        <f t="shared" si="2"/>
        <v>65594</v>
      </c>
      <c r="L40" s="412">
        <v>65150</v>
      </c>
    </row>
    <row r="41" spans="1:14" x14ac:dyDescent="0.2">
      <c r="A41" s="1813" t="s">
        <v>1980</v>
      </c>
      <c r="B41" s="266">
        <v>2190</v>
      </c>
      <c r="C41" s="412"/>
      <c r="D41" s="412"/>
      <c r="E41" s="412"/>
      <c r="F41" s="412">
        <v>11323</v>
      </c>
      <c r="G41" s="412"/>
      <c r="H41" s="412"/>
      <c r="I41" s="436"/>
      <c r="J41" s="436"/>
      <c r="K41" s="414">
        <f t="shared" si="2"/>
        <v>11323</v>
      </c>
      <c r="L41" s="412">
        <v>20000</v>
      </c>
    </row>
    <row r="42" spans="1:14" ht="12.75" customHeight="1" thickBot="1" x14ac:dyDescent="0.25">
      <c r="A42" s="887" t="s">
        <v>659</v>
      </c>
      <c r="B42" s="468" t="s">
        <v>832</v>
      </c>
      <c r="C42" s="415">
        <f>SUM(C36:C41)</f>
        <v>396919</v>
      </c>
      <c r="D42" s="415">
        <f t="shared" ref="D42:L42" si="3">SUM(D36:D41)</f>
        <v>51376</v>
      </c>
      <c r="E42" s="415">
        <f t="shared" si="3"/>
        <v>83170</v>
      </c>
      <c r="F42" s="415">
        <f t="shared" si="3"/>
        <v>20280</v>
      </c>
      <c r="G42" s="415">
        <f t="shared" si="3"/>
        <v>0</v>
      </c>
      <c r="H42" s="415">
        <f t="shared" si="3"/>
        <v>0</v>
      </c>
      <c r="I42" s="415">
        <f t="shared" si="3"/>
        <v>0</v>
      </c>
      <c r="J42" s="415">
        <f t="shared" si="3"/>
        <v>0</v>
      </c>
      <c r="K42" s="415">
        <f t="shared" si="3"/>
        <v>551745</v>
      </c>
      <c r="L42" s="415">
        <f t="shared" si="3"/>
        <v>554400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25884</v>
      </c>
      <c r="D44" s="418">
        <v>1399</v>
      </c>
      <c r="E44" s="418">
        <v>82686</v>
      </c>
      <c r="F44" s="418">
        <v>1521</v>
      </c>
      <c r="G44" s="418"/>
      <c r="H44" s="418"/>
      <c r="I44" s="436"/>
      <c r="J44" s="436"/>
      <c r="K44" s="420">
        <f>SUM(C44:J44)</f>
        <v>111490</v>
      </c>
      <c r="L44" s="418">
        <v>143713</v>
      </c>
    </row>
    <row r="45" spans="1:14" x14ac:dyDescent="0.2">
      <c r="A45" s="1813" t="s">
        <v>976</v>
      </c>
      <c r="B45" s="266">
        <v>2220</v>
      </c>
      <c r="C45" s="412">
        <v>102141</v>
      </c>
      <c r="D45" s="412">
        <v>6780</v>
      </c>
      <c r="E45" s="412">
        <v>3891</v>
      </c>
      <c r="F45" s="412">
        <v>27480</v>
      </c>
      <c r="G45" s="412"/>
      <c r="H45" s="412"/>
      <c r="I45" s="436"/>
      <c r="J45" s="436"/>
      <c r="K45" s="420">
        <f>SUM(C45:J45)</f>
        <v>140292</v>
      </c>
      <c r="L45" s="412">
        <v>142175</v>
      </c>
    </row>
    <row r="46" spans="1:14" x14ac:dyDescent="0.2">
      <c r="A46" s="1813"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128025</v>
      </c>
      <c r="D47" s="415">
        <f t="shared" ref="D47:K47" si="4">SUM(D44:D46)</f>
        <v>8179</v>
      </c>
      <c r="E47" s="415">
        <f t="shared" si="4"/>
        <v>86577</v>
      </c>
      <c r="F47" s="415">
        <f t="shared" si="4"/>
        <v>29001</v>
      </c>
      <c r="G47" s="415">
        <f t="shared" si="4"/>
        <v>0</v>
      </c>
      <c r="H47" s="415">
        <f t="shared" si="4"/>
        <v>0</v>
      </c>
      <c r="I47" s="415">
        <f t="shared" si="4"/>
        <v>0</v>
      </c>
      <c r="J47" s="415">
        <f t="shared" si="4"/>
        <v>0</v>
      </c>
      <c r="K47" s="415">
        <f t="shared" si="4"/>
        <v>251782</v>
      </c>
      <c r="L47" s="415">
        <f>SUM(L44:L46)</f>
        <v>285888</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c r="D49" s="418"/>
      <c r="E49" s="418">
        <v>298938</v>
      </c>
      <c r="F49" s="418">
        <v>11867</v>
      </c>
      <c r="G49" s="418"/>
      <c r="H49" s="418">
        <v>4213</v>
      </c>
      <c r="I49" s="436"/>
      <c r="J49" s="436"/>
      <c r="K49" s="420">
        <f>SUM(C49:J49)</f>
        <v>315018</v>
      </c>
      <c r="L49" s="418">
        <v>330200</v>
      </c>
    </row>
    <row r="50" spans="1:14" x14ac:dyDescent="0.2">
      <c r="A50" s="1813" t="s">
        <v>979</v>
      </c>
      <c r="B50" s="266">
        <v>2320</v>
      </c>
      <c r="C50" s="412">
        <v>184671</v>
      </c>
      <c r="D50" s="412">
        <v>26495</v>
      </c>
      <c r="E50" s="412">
        <v>2811</v>
      </c>
      <c r="F50" s="412">
        <v>2446</v>
      </c>
      <c r="G50" s="412"/>
      <c r="H50" s="412">
        <v>3373</v>
      </c>
      <c r="I50" s="436"/>
      <c r="J50" s="436"/>
      <c r="K50" s="420">
        <f>SUM(C50:J50)</f>
        <v>219796</v>
      </c>
      <c r="L50" s="412">
        <v>236850</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184671</v>
      </c>
      <c r="D53" s="415">
        <f t="shared" ref="D53:L53" si="5">SUM(D49:D52)</f>
        <v>26495</v>
      </c>
      <c r="E53" s="415">
        <f t="shared" si="5"/>
        <v>301749</v>
      </c>
      <c r="F53" s="415">
        <f t="shared" si="5"/>
        <v>14313</v>
      </c>
      <c r="G53" s="415">
        <f t="shared" si="5"/>
        <v>0</v>
      </c>
      <c r="H53" s="415">
        <f t="shared" si="5"/>
        <v>7586</v>
      </c>
      <c r="I53" s="415">
        <f t="shared" si="5"/>
        <v>0</v>
      </c>
      <c r="J53" s="415">
        <f t="shared" si="5"/>
        <v>0</v>
      </c>
      <c r="K53" s="415">
        <f t="shared" si="5"/>
        <v>534814</v>
      </c>
      <c r="L53" s="415">
        <f t="shared" si="5"/>
        <v>567050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689534</v>
      </c>
      <c r="D55" s="418">
        <v>142321</v>
      </c>
      <c r="E55" s="418">
        <v>3964</v>
      </c>
      <c r="F55" s="418">
        <v>19722</v>
      </c>
      <c r="G55" s="418"/>
      <c r="H55" s="418">
        <v>1616</v>
      </c>
      <c r="I55" s="436"/>
      <c r="J55" s="436"/>
      <c r="K55" s="420">
        <f>SUM(C55:J55)</f>
        <v>857157</v>
      </c>
      <c r="L55" s="418">
        <v>858557</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689534</v>
      </c>
      <c r="D57" s="421">
        <f t="shared" ref="D57:K57" si="6">SUM(D55:D56)</f>
        <v>142321</v>
      </c>
      <c r="E57" s="421">
        <f t="shared" si="6"/>
        <v>3964</v>
      </c>
      <c r="F57" s="421">
        <f t="shared" si="6"/>
        <v>19722</v>
      </c>
      <c r="G57" s="421">
        <f t="shared" si="6"/>
        <v>0</v>
      </c>
      <c r="H57" s="421">
        <f t="shared" si="6"/>
        <v>1616</v>
      </c>
      <c r="I57" s="421">
        <f t="shared" si="6"/>
        <v>0</v>
      </c>
      <c r="J57" s="421">
        <f t="shared" si="6"/>
        <v>0</v>
      </c>
      <c r="K57" s="421">
        <f t="shared" si="6"/>
        <v>857157</v>
      </c>
      <c r="L57" s="415">
        <f>SUM(L55:L56)</f>
        <v>858557</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6">
        <v>2520</v>
      </c>
      <c r="C60" s="412">
        <v>66883</v>
      </c>
      <c r="D60" s="412">
        <v>13104</v>
      </c>
      <c r="E60" s="412">
        <v>3810</v>
      </c>
      <c r="F60" s="412">
        <v>1316</v>
      </c>
      <c r="G60" s="412"/>
      <c r="H60" s="412"/>
      <c r="I60" s="436"/>
      <c r="J60" s="436"/>
      <c r="K60" s="420">
        <f t="shared" si="7"/>
        <v>85113</v>
      </c>
      <c r="L60" s="412">
        <v>85420</v>
      </c>
      <c r="M60" s="15"/>
      <c r="N60" s="15"/>
    </row>
    <row r="61" spans="1:14" s="16" customFormat="1" x14ac:dyDescent="0.2">
      <c r="A61" s="1813" t="s">
        <v>221</v>
      </c>
      <c r="B61" s="266">
        <v>2540</v>
      </c>
      <c r="C61" s="412"/>
      <c r="D61" s="412"/>
      <c r="E61" s="412">
        <v>65275</v>
      </c>
      <c r="F61" s="412"/>
      <c r="G61" s="412"/>
      <c r="H61" s="412"/>
      <c r="I61" s="436"/>
      <c r="J61" s="436"/>
      <c r="K61" s="420">
        <f t="shared" si="7"/>
        <v>65275</v>
      </c>
      <c r="L61" s="412">
        <v>70050</v>
      </c>
      <c r="M61" s="15"/>
      <c r="N61" s="15"/>
    </row>
    <row r="62" spans="1:14" s="16" customFormat="1" x14ac:dyDescent="0.2">
      <c r="A62" s="1813" t="s">
        <v>1129</v>
      </c>
      <c r="B62" s="266">
        <v>2550</v>
      </c>
      <c r="C62" s="412"/>
      <c r="D62" s="412"/>
      <c r="E62" s="412"/>
      <c r="F62" s="412"/>
      <c r="G62" s="412"/>
      <c r="H62" s="412"/>
      <c r="I62" s="436"/>
      <c r="J62" s="436"/>
      <c r="K62" s="420">
        <f t="shared" si="7"/>
        <v>0</v>
      </c>
      <c r="L62" s="412"/>
      <c r="M62" s="15"/>
      <c r="N62" s="15"/>
    </row>
    <row r="63" spans="1:14" s="15" customFormat="1" x14ac:dyDescent="0.2">
      <c r="A63" s="1813" t="s">
        <v>107</v>
      </c>
      <c r="B63" s="266">
        <v>2560</v>
      </c>
      <c r="C63" s="412">
        <v>256234</v>
      </c>
      <c r="D63" s="412">
        <v>23531</v>
      </c>
      <c r="E63" s="412">
        <v>12483</v>
      </c>
      <c r="F63" s="412">
        <v>356825</v>
      </c>
      <c r="G63" s="412">
        <v>5580</v>
      </c>
      <c r="H63" s="412"/>
      <c r="I63" s="436">
        <v>1202</v>
      </c>
      <c r="J63" s="436"/>
      <c r="K63" s="420">
        <f t="shared" si="7"/>
        <v>655855</v>
      </c>
      <c r="L63" s="412">
        <v>697212</v>
      </c>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323117</v>
      </c>
      <c r="D65" s="415">
        <f t="shared" ref="D65:L65" si="8">SUM(D59:D64)</f>
        <v>36635</v>
      </c>
      <c r="E65" s="415">
        <f t="shared" si="8"/>
        <v>81568</v>
      </c>
      <c r="F65" s="415">
        <f t="shared" si="8"/>
        <v>358141</v>
      </c>
      <c r="G65" s="415">
        <f t="shared" si="8"/>
        <v>5580</v>
      </c>
      <c r="H65" s="415">
        <f t="shared" si="8"/>
        <v>0</v>
      </c>
      <c r="I65" s="415">
        <f t="shared" si="8"/>
        <v>1202</v>
      </c>
      <c r="J65" s="415">
        <f t="shared" si="8"/>
        <v>0</v>
      </c>
      <c r="K65" s="415">
        <f t="shared" si="8"/>
        <v>806243</v>
      </c>
      <c r="L65" s="415">
        <f t="shared" si="8"/>
        <v>852682</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c r="M68" s="15"/>
      <c r="N68" s="15"/>
    </row>
    <row r="69" spans="1:14" s="16" customFormat="1" x14ac:dyDescent="0.2">
      <c r="A69" s="1813" t="s">
        <v>1251</v>
      </c>
      <c r="B69" s="266">
        <v>2630</v>
      </c>
      <c r="C69" s="412"/>
      <c r="D69" s="412"/>
      <c r="E69" s="412"/>
      <c r="F69" s="412"/>
      <c r="G69" s="412"/>
      <c r="H69" s="412"/>
      <c r="I69" s="436"/>
      <c r="J69" s="436"/>
      <c r="K69" s="420">
        <f>SUM(C69:J69)</f>
        <v>0</v>
      </c>
      <c r="L69" s="412"/>
      <c r="M69" s="15"/>
      <c r="N69" s="15"/>
    </row>
    <row r="70" spans="1:14" s="16" customFormat="1" x14ac:dyDescent="0.2">
      <c r="A70" s="1813" t="s">
        <v>472</v>
      </c>
      <c r="B70" s="266">
        <v>2640</v>
      </c>
      <c r="C70" s="412"/>
      <c r="D70" s="412"/>
      <c r="E70" s="412"/>
      <c r="F70" s="412"/>
      <c r="G70" s="412"/>
      <c r="H70" s="412"/>
      <c r="I70" s="436"/>
      <c r="J70" s="436"/>
      <c r="K70" s="420">
        <f>SUM(C70:J70)</f>
        <v>0</v>
      </c>
      <c r="L70" s="412"/>
      <c r="M70" s="15"/>
      <c r="N70" s="15"/>
    </row>
    <row r="71" spans="1:14" s="16" customFormat="1" x14ac:dyDescent="0.2">
      <c r="A71" s="1813"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1722266</v>
      </c>
      <c r="D74" s="425">
        <f t="shared" ref="D74:K74" si="10">SUM(D42,D47,D53,D57,D65,D72,D73)</f>
        <v>265006</v>
      </c>
      <c r="E74" s="425">
        <f t="shared" si="10"/>
        <v>557028</v>
      </c>
      <c r="F74" s="425">
        <f t="shared" si="10"/>
        <v>441457</v>
      </c>
      <c r="G74" s="425">
        <f t="shared" si="10"/>
        <v>5580</v>
      </c>
      <c r="H74" s="425">
        <f t="shared" si="10"/>
        <v>9202</v>
      </c>
      <c r="I74" s="425">
        <f t="shared" si="10"/>
        <v>1202</v>
      </c>
      <c r="J74" s="425">
        <f t="shared" si="10"/>
        <v>0</v>
      </c>
      <c r="K74" s="425">
        <f t="shared" si="10"/>
        <v>3001741</v>
      </c>
      <c r="L74" s="425">
        <f>SUM(L42,L47,L53,L57,L65,L72,L73)</f>
        <v>3118577</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v>3300</v>
      </c>
      <c r="I78" s="507"/>
      <c r="J78" s="507"/>
      <c r="K78" s="414">
        <f t="shared" ref="K78:K83" si="11">SUM(C78:J78)</f>
        <v>3300</v>
      </c>
      <c r="L78" s="418">
        <v>7000</v>
      </c>
    </row>
    <row r="79" spans="1:14" x14ac:dyDescent="0.2">
      <c r="A79" s="1813" t="s">
        <v>349</v>
      </c>
      <c r="B79" s="266">
        <v>4120</v>
      </c>
      <c r="C79" s="413"/>
      <c r="D79" s="413"/>
      <c r="E79" s="412"/>
      <c r="F79" s="413"/>
      <c r="G79" s="413"/>
      <c r="H79" s="412">
        <v>203325</v>
      </c>
      <c r="I79" s="507"/>
      <c r="J79" s="507"/>
      <c r="K79" s="414">
        <f t="shared" si="11"/>
        <v>203325</v>
      </c>
      <c r="L79" s="412">
        <v>190000</v>
      </c>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c r="F81" s="413"/>
      <c r="G81" s="413"/>
      <c r="H81" s="412">
        <v>27750</v>
      </c>
      <c r="I81" s="507"/>
      <c r="J81" s="507"/>
      <c r="K81" s="414">
        <f t="shared" si="11"/>
        <v>27750</v>
      </c>
      <c r="L81" s="412">
        <v>28000</v>
      </c>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1913</v>
      </c>
      <c r="B84" s="533">
        <v>4100</v>
      </c>
      <c r="C84" s="413"/>
      <c r="D84" s="413"/>
      <c r="E84" s="415">
        <f>SUM(E78:E83)</f>
        <v>0</v>
      </c>
      <c r="F84" s="413"/>
      <c r="G84" s="413"/>
      <c r="H84" s="415">
        <f>SUM(H78:H83)</f>
        <v>234375</v>
      </c>
      <c r="I84" s="507"/>
      <c r="J84" s="507"/>
      <c r="K84" s="415">
        <f>SUM(K78:K83)</f>
        <v>234375</v>
      </c>
      <c r="L84" s="415">
        <f>SUM(L78:L83)</f>
        <v>225000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1918</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0</v>
      </c>
      <c r="F102" s="413"/>
      <c r="G102" s="413"/>
      <c r="H102" s="425">
        <f>SUM(H84,H92,H100,H101)</f>
        <v>234375</v>
      </c>
      <c r="I102" s="507"/>
      <c r="J102" s="507"/>
      <c r="K102" s="425">
        <f>SUM(K84,K92,K100,K101)</f>
        <v>234375</v>
      </c>
      <c r="L102" s="425">
        <f>SUM(L84,L92,L100,L101)</f>
        <v>225000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7800503</v>
      </c>
      <c r="D114" s="415">
        <f t="shared" ref="D114:K114" si="13">SUM(D33,D74,D75,D102,D112,D113)</f>
        <v>1026526</v>
      </c>
      <c r="E114" s="415">
        <f t="shared" si="13"/>
        <v>841702</v>
      </c>
      <c r="F114" s="415">
        <f t="shared" si="13"/>
        <v>1095984</v>
      </c>
      <c r="G114" s="415">
        <f t="shared" si="13"/>
        <v>61926</v>
      </c>
      <c r="H114" s="415">
        <f>SUM(H33,H74,H75,H102,H112,H113)</f>
        <v>243577</v>
      </c>
      <c r="I114" s="415">
        <f t="shared" si="13"/>
        <v>1202</v>
      </c>
      <c r="J114" s="415">
        <f t="shared" si="13"/>
        <v>0</v>
      </c>
      <c r="K114" s="415">
        <f t="shared" si="13"/>
        <v>11071420</v>
      </c>
      <c r="L114" s="415">
        <f>SUM(L33,L74,L75,L102,L112,L113)</f>
        <v>11526027</v>
      </c>
    </row>
    <row r="115" spans="1:14" ht="23.25" thickTop="1" x14ac:dyDescent="0.2">
      <c r="A115" s="1825" t="s">
        <v>1177</v>
      </c>
      <c r="B115" s="892"/>
      <c r="C115" s="416"/>
      <c r="D115" s="416"/>
      <c r="E115" s="416"/>
      <c r="F115" s="416"/>
      <c r="G115" s="416"/>
      <c r="H115" s="416"/>
      <c r="I115" s="416"/>
      <c r="J115" s="416"/>
      <c r="K115" s="440">
        <f>'Revenues 9-14'!C275-'Expenditures 15-22'!K114</f>
        <v>1024276</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8" t="s">
        <v>337</v>
      </c>
      <c r="B117" s="2239"/>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v>3126</v>
      </c>
      <c r="F123" s="412">
        <v>143</v>
      </c>
      <c r="G123" s="412">
        <v>1024</v>
      </c>
      <c r="H123" s="412"/>
      <c r="I123" s="436"/>
      <c r="J123" s="436"/>
      <c r="K123" s="415">
        <f>SUM(C123:J123)</f>
        <v>4293</v>
      </c>
      <c r="L123" s="412">
        <v>12500</v>
      </c>
    </row>
    <row r="124" spans="1:14" ht="14.25" thickTop="1" thickBot="1" x14ac:dyDescent="0.25">
      <c r="A124" s="1813" t="s">
        <v>221</v>
      </c>
      <c r="B124" s="266">
        <v>2540</v>
      </c>
      <c r="C124" s="412">
        <v>417072</v>
      </c>
      <c r="D124" s="412">
        <v>71072</v>
      </c>
      <c r="E124" s="412">
        <v>369415</v>
      </c>
      <c r="F124" s="412">
        <v>402802</v>
      </c>
      <c r="G124" s="412">
        <v>47765</v>
      </c>
      <c r="H124" s="412"/>
      <c r="I124" s="436">
        <v>3317</v>
      </c>
      <c r="J124" s="436"/>
      <c r="K124" s="415">
        <f>SUM(C124:J124)</f>
        <v>1311443</v>
      </c>
      <c r="L124" s="412">
        <v>1368050</v>
      </c>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417072</v>
      </c>
      <c r="D127" s="415">
        <f t="shared" ref="D127:L127" si="14">SUM(D122:D126)</f>
        <v>71072</v>
      </c>
      <c r="E127" s="415">
        <f t="shared" si="14"/>
        <v>372541</v>
      </c>
      <c r="F127" s="415">
        <f t="shared" si="14"/>
        <v>402945</v>
      </c>
      <c r="G127" s="415">
        <f t="shared" si="14"/>
        <v>48789</v>
      </c>
      <c r="H127" s="415">
        <f t="shared" si="14"/>
        <v>0</v>
      </c>
      <c r="I127" s="415">
        <f t="shared" si="14"/>
        <v>3317</v>
      </c>
      <c r="J127" s="415">
        <f t="shared" si="14"/>
        <v>0</v>
      </c>
      <c r="K127" s="415">
        <f t="shared" si="14"/>
        <v>1315736</v>
      </c>
      <c r="L127" s="415">
        <f t="shared" si="14"/>
        <v>1380550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417072</v>
      </c>
      <c r="D129" s="425">
        <f t="shared" ref="D129:L129" si="15">SUM(D120,D127,D128)</f>
        <v>71072</v>
      </c>
      <c r="E129" s="425">
        <f t="shared" si="15"/>
        <v>372541</v>
      </c>
      <c r="F129" s="425">
        <f t="shared" si="15"/>
        <v>402945</v>
      </c>
      <c r="G129" s="425">
        <f t="shared" si="15"/>
        <v>48789</v>
      </c>
      <c r="H129" s="425">
        <f t="shared" si="15"/>
        <v>0</v>
      </c>
      <c r="I129" s="425">
        <f t="shared" si="15"/>
        <v>3317</v>
      </c>
      <c r="J129" s="425">
        <f t="shared" si="15"/>
        <v>0</v>
      </c>
      <c r="K129" s="425">
        <f t="shared" si="15"/>
        <v>1315736</v>
      </c>
      <c r="L129" s="425">
        <f t="shared" si="15"/>
        <v>1380550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v>2115</v>
      </c>
      <c r="I135" s="507"/>
      <c r="J135" s="413"/>
      <c r="K135" s="420">
        <f>SUM(E135,H135)</f>
        <v>2115</v>
      </c>
      <c r="L135" s="412">
        <v>2125</v>
      </c>
    </row>
    <row r="136" spans="1:14" ht="12.75" customHeight="1" thickBot="1" x14ac:dyDescent="0.25">
      <c r="A136" s="887" t="s">
        <v>570</v>
      </c>
      <c r="B136" s="533">
        <v>4100</v>
      </c>
      <c r="C136" s="413"/>
      <c r="D136" s="413"/>
      <c r="E136" s="415">
        <f>SUM(E133:E135)</f>
        <v>0</v>
      </c>
      <c r="F136" s="413"/>
      <c r="G136" s="413"/>
      <c r="H136" s="415">
        <f>SUM(H133:H135)</f>
        <v>2115</v>
      </c>
      <c r="I136" s="507"/>
      <c r="J136" s="413"/>
      <c r="K136" s="415">
        <f>SUM(K133:K135)</f>
        <v>2115</v>
      </c>
      <c r="L136" s="415">
        <f>SUM(L133:L135)</f>
        <v>2125</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2115</v>
      </c>
      <c r="I138" s="507"/>
      <c r="J138" s="413"/>
      <c r="K138" s="420">
        <f>SUM(K136,K137)</f>
        <v>2115</v>
      </c>
      <c r="L138" s="428">
        <f>SUM(L136,L137)</f>
        <v>2125</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row>
    <row r="150" spans="1:14" ht="12.75" customHeight="1" thickTop="1" thickBot="1" x14ac:dyDescent="0.25">
      <c r="A150" s="2249" t="s">
        <v>724</v>
      </c>
      <c r="B150" s="2250"/>
      <c r="C150" s="415">
        <f>SUM(C129,C130,C138,C148,C149)</f>
        <v>417072</v>
      </c>
      <c r="D150" s="415">
        <f t="shared" ref="D150:K150" si="16">SUM(D129,D130,D138,D148,D149)</f>
        <v>71072</v>
      </c>
      <c r="E150" s="415">
        <f t="shared" si="16"/>
        <v>372541</v>
      </c>
      <c r="F150" s="415">
        <f t="shared" si="16"/>
        <v>402945</v>
      </c>
      <c r="G150" s="415">
        <f t="shared" si="16"/>
        <v>48789</v>
      </c>
      <c r="H150" s="415">
        <f t="shared" si="16"/>
        <v>2115</v>
      </c>
      <c r="I150" s="415">
        <f t="shared" si="16"/>
        <v>3317</v>
      </c>
      <c r="J150" s="415">
        <f t="shared" si="16"/>
        <v>0</v>
      </c>
      <c r="K150" s="415">
        <f t="shared" si="16"/>
        <v>1317851</v>
      </c>
      <c r="L150" s="415">
        <f>SUM(L129,L130,L138,L148,L149)</f>
        <v>1382675</v>
      </c>
    </row>
    <row r="151" spans="1:14" ht="12.75" customHeight="1" thickTop="1" x14ac:dyDescent="0.2">
      <c r="A151" s="2245" t="s">
        <v>1403</v>
      </c>
      <c r="B151" s="2246"/>
      <c r="C151" s="416"/>
      <c r="D151" s="416"/>
      <c r="E151" s="416"/>
      <c r="F151" s="416"/>
      <c r="G151" s="416"/>
      <c r="H151" s="416"/>
      <c r="I151" s="416"/>
      <c r="J151" s="413"/>
      <c r="K151" s="440">
        <f>'Revenues 9-14'!D275-'Expenditures 15-22'!K150</f>
        <v>-132707</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8" t="s">
        <v>725</v>
      </c>
      <c r="B153" s="2097"/>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v>195960</v>
      </c>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195960</v>
      </c>
    </row>
    <row r="163" spans="1:14" ht="13.5" customHeight="1" thickTop="1" x14ac:dyDescent="0.2">
      <c r="A163" s="1833" t="s">
        <v>87</v>
      </c>
      <c r="B163" s="524" t="s">
        <v>39</v>
      </c>
      <c r="C163" s="413"/>
      <c r="D163" s="413"/>
      <c r="E163" s="413"/>
      <c r="F163" s="413"/>
      <c r="G163" s="413"/>
      <c r="H163" s="1863">
        <v>691715</v>
      </c>
      <c r="I163" s="413"/>
      <c r="J163" s="413"/>
      <c r="K163" s="414">
        <f>SUM(C163:H163)</f>
        <v>691715</v>
      </c>
      <c r="L163" s="1863">
        <v>855000</v>
      </c>
    </row>
    <row r="164" spans="1:14" ht="33.75" customHeight="1" x14ac:dyDescent="0.2">
      <c r="A164" s="1833" t="s">
        <v>293</v>
      </c>
      <c r="B164" s="536" t="s">
        <v>32</v>
      </c>
      <c r="C164" s="413"/>
      <c r="D164" s="413"/>
      <c r="E164" s="413"/>
      <c r="F164" s="413"/>
      <c r="G164" s="413"/>
      <c r="H164" s="1866">
        <v>359245</v>
      </c>
      <c r="I164" s="413"/>
      <c r="J164" s="413"/>
      <c r="K164" s="414">
        <f>SUM(C164:J164)</f>
        <v>359245</v>
      </c>
      <c r="L164" s="1866"/>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1050960</v>
      </c>
      <c r="I166" s="437"/>
      <c r="J166" s="413"/>
      <c r="K166" s="425">
        <f>SUM(K162,K163,K164,K165)</f>
        <v>1050960</v>
      </c>
      <c r="L166" s="425">
        <f>SUM(L162,L163,L164,L165)</f>
        <v>1050960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1050960</v>
      </c>
      <c r="I168" s="437"/>
      <c r="J168" s="413"/>
      <c r="K168" s="425">
        <f>SUM(K154,K166,K167)</f>
        <v>1050960</v>
      </c>
      <c r="L168" s="425">
        <f>SUM(L154,L166,L167)</f>
        <v>1050960</v>
      </c>
    </row>
    <row r="169" spans="1:14" ht="23.25" thickTop="1" x14ac:dyDescent="0.2">
      <c r="A169" s="1825" t="s">
        <v>1177</v>
      </c>
      <c r="B169" s="467"/>
      <c r="C169" s="413"/>
      <c r="D169" s="413"/>
      <c r="E169" s="413"/>
      <c r="F169" s="413"/>
      <c r="G169" s="413"/>
      <c r="H169" s="416"/>
      <c r="I169" s="413"/>
      <c r="J169" s="413"/>
      <c r="K169" s="440">
        <f>'Revenues 9-14'!E275-'Expenditures 15-22'!K168</f>
        <v>355304</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387321</v>
      </c>
      <c r="D176" s="412">
        <v>12495</v>
      </c>
      <c r="E176" s="412">
        <v>63390</v>
      </c>
      <c r="F176" s="412">
        <v>214470</v>
      </c>
      <c r="G176" s="412">
        <v>173254</v>
      </c>
      <c r="H176" s="412"/>
      <c r="I176" s="436">
        <v>22027</v>
      </c>
      <c r="J176" s="436"/>
      <c r="K176" s="414">
        <f>SUM(C176:J176)</f>
        <v>872957</v>
      </c>
      <c r="L176" s="412">
        <v>905550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387321</v>
      </c>
      <c r="D178" s="425">
        <f t="shared" ref="D178:J178" si="17">SUM(D174,D176,D177)</f>
        <v>12495</v>
      </c>
      <c r="E178" s="425">
        <f t="shared" si="17"/>
        <v>63390</v>
      </c>
      <c r="F178" s="425">
        <f t="shared" si="17"/>
        <v>214470</v>
      </c>
      <c r="G178" s="425">
        <f t="shared" si="17"/>
        <v>173254</v>
      </c>
      <c r="H178" s="425">
        <f t="shared" si="17"/>
        <v>0</v>
      </c>
      <c r="I178" s="425">
        <f t="shared" si="17"/>
        <v>22027</v>
      </c>
      <c r="J178" s="425">
        <f t="shared" si="17"/>
        <v>0</v>
      </c>
      <c r="K178" s="425">
        <f>SUM(K174,K176,K177)</f>
        <v>872957</v>
      </c>
      <c r="L178" s="425">
        <f>SUM(L174, L176:L177)</f>
        <v>905550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1915</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387321</v>
      </c>
      <c r="D204" s="415">
        <f>SUM(D178,D179)</f>
        <v>12495</v>
      </c>
      <c r="E204" s="415">
        <f>SUM(E178,E179,E190)</f>
        <v>63390</v>
      </c>
      <c r="F204" s="415">
        <f>SUM(F178,F179)</f>
        <v>214470</v>
      </c>
      <c r="G204" s="415">
        <f>SUM(G178,G179)</f>
        <v>173254</v>
      </c>
      <c r="H204" s="415">
        <f>SUM(H178,H179,H190,H202,H203)</f>
        <v>0</v>
      </c>
      <c r="I204" s="415">
        <f>SUM(I178,I179)</f>
        <v>22027</v>
      </c>
      <c r="J204" s="415">
        <f>SUM(J178,J179)</f>
        <v>0</v>
      </c>
      <c r="K204" s="414">
        <f>SUM(K178,K179,K190,K202,K203)</f>
        <v>872957</v>
      </c>
      <c r="L204" s="415">
        <f>SUM(L178,L179,L190,L202,L203)</f>
        <v>905550</v>
      </c>
    </row>
    <row r="205" spans="1:14" ht="23.25" thickTop="1" x14ac:dyDescent="0.2">
      <c r="A205" s="1825" t="s">
        <v>1177</v>
      </c>
      <c r="B205" s="467"/>
      <c r="C205" s="416"/>
      <c r="D205" s="416"/>
      <c r="E205" s="416"/>
      <c r="F205" s="416"/>
      <c r="G205" s="416"/>
      <c r="H205" s="416"/>
      <c r="I205" s="413"/>
      <c r="J205" s="413"/>
      <c r="K205" s="440">
        <f>'Revenues 9-14'!F275-'Expenditures 15-22'!K204</f>
        <v>64366</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52" t="s">
        <v>1141</v>
      </c>
      <c r="B207" s="2253"/>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118358</v>
      </c>
      <c r="E209" s="413"/>
      <c r="F209" s="413"/>
      <c r="G209" s="413"/>
      <c r="H209" s="413"/>
      <c r="I209" s="413"/>
      <c r="J209" s="413"/>
      <c r="K209" s="414">
        <f>D209</f>
        <v>118358</v>
      </c>
      <c r="L209" s="412">
        <v>120975</v>
      </c>
    </row>
    <row r="210" spans="1:12" x14ac:dyDescent="0.2">
      <c r="A210" s="1813" t="s">
        <v>171</v>
      </c>
      <c r="B210" s="266" t="s">
        <v>1143</v>
      </c>
      <c r="C210" s="413"/>
      <c r="D210" s="436">
        <v>6563</v>
      </c>
      <c r="E210" s="413"/>
      <c r="F210" s="413"/>
      <c r="G210" s="413"/>
      <c r="H210" s="413"/>
      <c r="I210" s="413"/>
      <c r="J210" s="413"/>
      <c r="K210" s="414">
        <f t="shared" ref="K210:K222" si="19">D210</f>
        <v>6563</v>
      </c>
      <c r="L210" s="412">
        <v>7600</v>
      </c>
    </row>
    <row r="211" spans="1:12" x14ac:dyDescent="0.2">
      <c r="A211" s="1813" t="s">
        <v>172</v>
      </c>
      <c r="B211" s="266">
        <v>1200</v>
      </c>
      <c r="C211" s="413"/>
      <c r="D211" s="412">
        <v>32041</v>
      </c>
      <c r="E211" s="413"/>
      <c r="F211" s="413"/>
      <c r="G211" s="413"/>
      <c r="H211" s="413"/>
      <c r="I211" s="413"/>
      <c r="J211" s="413"/>
      <c r="K211" s="414">
        <f t="shared" si="19"/>
        <v>32041</v>
      </c>
      <c r="L211" s="412">
        <v>33360</v>
      </c>
    </row>
    <row r="212" spans="1:12" x14ac:dyDescent="0.2">
      <c r="A212" s="1813" t="s">
        <v>318</v>
      </c>
      <c r="B212" s="266" t="s">
        <v>1144</v>
      </c>
      <c r="C212" s="413"/>
      <c r="D212" s="436">
        <v>3264</v>
      </c>
      <c r="E212" s="413"/>
      <c r="F212" s="413"/>
      <c r="G212" s="413"/>
      <c r="H212" s="413"/>
      <c r="I212" s="413"/>
      <c r="J212" s="413"/>
      <c r="K212" s="414">
        <f t="shared" si="19"/>
        <v>3264</v>
      </c>
      <c r="L212" s="412">
        <v>3160</v>
      </c>
    </row>
    <row r="213" spans="1:12" x14ac:dyDescent="0.2">
      <c r="A213" s="1813" t="s">
        <v>319</v>
      </c>
      <c r="B213" s="266">
        <v>1250</v>
      </c>
      <c r="C213" s="413"/>
      <c r="D213" s="412">
        <v>1244</v>
      </c>
      <c r="E213" s="413"/>
      <c r="F213" s="413"/>
      <c r="G213" s="413"/>
      <c r="H213" s="413"/>
      <c r="I213" s="413"/>
      <c r="J213" s="413"/>
      <c r="K213" s="414">
        <f t="shared" si="19"/>
        <v>1244</v>
      </c>
      <c r="L213" s="412">
        <v>1300</v>
      </c>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c r="E215" s="413"/>
      <c r="F215" s="413"/>
      <c r="G215" s="413"/>
      <c r="H215" s="413"/>
      <c r="I215" s="413"/>
      <c r="J215" s="413"/>
      <c r="K215" s="414">
        <f t="shared" si="19"/>
        <v>0</v>
      </c>
      <c r="L215" s="412"/>
    </row>
    <row r="216" spans="1:12" x14ac:dyDescent="0.2">
      <c r="A216" s="1813" t="s">
        <v>840</v>
      </c>
      <c r="B216" s="266">
        <v>1400</v>
      </c>
      <c r="C216" s="413"/>
      <c r="D216" s="412">
        <v>4682</v>
      </c>
      <c r="E216" s="413"/>
      <c r="F216" s="413"/>
      <c r="G216" s="413"/>
      <c r="H216" s="413"/>
      <c r="I216" s="413"/>
      <c r="J216" s="413"/>
      <c r="K216" s="414">
        <f t="shared" si="19"/>
        <v>4682</v>
      </c>
      <c r="L216" s="412">
        <v>4400</v>
      </c>
    </row>
    <row r="217" spans="1:12" x14ac:dyDescent="0.2">
      <c r="A217" s="1813" t="s">
        <v>1139</v>
      </c>
      <c r="B217" s="266">
        <v>1500</v>
      </c>
      <c r="C217" s="413"/>
      <c r="D217" s="412">
        <v>10952</v>
      </c>
      <c r="E217" s="413"/>
      <c r="F217" s="413"/>
      <c r="G217" s="413"/>
      <c r="H217" s="413"/>
      <c r="I217" s="413"/>
      <c r="J217" s="413"/>
      <c r="K217" s="414">
        <f t="shared" si="19"/>
        <v>10952</v>
      </c>
      <c r="L217" s="412">
        <v>10550</v>
      </c>
    </row>
    <row r="218" spans="1:12" x14ac:dyDescent="0.2">
      <c r="A218" s="1813" t="s">
        <v>1140</v>
      </c>
      <c r="B218" s="266">
        <v>1600</v>
      </c>
      <c r="C218" s="413"/>
      <c r="D218" s="412"/>
      <c r="E218" s="413"/>
      <c r="F218" s="413"/>
      <c r="G218" s="413"/>
      <c r="H218" s="413"/>
      <c r="I218" s="413"/>
      <c r="J218" s="413"/>
      <c r="K218" s="414">
        <f t="shared" si="19"/>
        <v>0</v>
      </c>
      <c r="L218" s="412"/>
    </row>
    <row r="219" spans="1:12" x14ac:dyDescent="0.2">
      <c r="A219" s="1813" t="s">
        <v>1165</v>
      </c>
      <c r="B219" s="266">
        <v>1650</v>
      </c>
      <c r="C219" s="413"/>
      <c r="D219" s="412">
        <v>1613</v>
      </c>
      <c r="E219" s="413"/>
      <c r="F219" s="413"/>
      <c r="G219" s="413"/>
      <c r="H219" s="413"/>
      <c r="I219" s="413"/>
      <c r="J219" s="413"/>
      <c r="K219" s="414">
        <f t="shared" si="19"/>
        <v>1613</v>
      </c>
      <c r="L219" s="412">
        <v>1750</v>
      </c>
    </row>
    <row r="220" spans="1:12" x14ac:dyDescent="0.2">
      <c r="A220" s="1813" t="s">
        <v>841</v>
      </c>
      <c r="B220" s="266" t="s">
        <v>170</v>
      </c>
      <c r="C220" s="413"/>
      <c r="D220" s="436">
        <v>1128</v>
      </c>
      <c r="E220" s="413"/>
      <c r="F220" s="413"/>
      <c r="G220" s="413"/>
      <c r="H220" s="413"/>
      <c r="I220" s="413"/>
      <c r="J220" s="413"/>
      <c r="K220" s="414">
        <f t="shared" si="19"/>
        <v>1128</v>
      </c>
      <c r="L220" s="412">
        <v>1150</v>
      </c>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179845</v>
      </c>
      <c r="E223" s="413"/>
      <c r="F223" s="413"/>
      <c r="G223" s="413"/>
      <c r="H223" s="413"/>
      <c r="I223" s="413"/>
      <c r="J223" s="413"/>
      <c r="K223" s="415">
        <f>SUM(K209:K222)</f>
        <v>179845</v>
      </c>
      <c r="L223" s="415">
        <f>SUM(L209:L222)</f>
        <v>184245</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v>1006</v>
      </c>
      <c r="E226" s="413"/>
      <c r="F226" s="413"/>
      <c r="G226" s="413"/>
      <c r="H226" s="413"/>
      <c r="I226" s="413"/>
      <c r="J226" s="413"/>
      <c r="K226" s="414">
        <f t="shared" ref="K226:K231" si="20">D226</f>
        <v>1006</v>
      </c>
      <c r="L226" s="412">
        <v>1000</v>
      </c>
    </row>
    <row r="227" spans="1:12" x14ac:dyDescent="0.2">
      <c r="A227" s="1813" t="s">
        <v>1288</v>
      </c>
      <c r="B227" s="266">
        <v>2120</v>
      </c>
      <c r="C227" s="413"/>
      <c r="D227" s="412">
        <v>7751</v>
      </c>
      <c r="E227" s="413"/>
      <c r="F227" s="413"/>
      <c r="G227" s="413"/>
      <c r="H227" s="413"/>
      <c r="I227" s="413"/>
      <c r="J227" s="413"/>
      <c r="K227" s="414">
        <f t="shared" si="20"/>
        <v>7751</v>
      </c>
      <c r="L227" s="412">
        <v>8375</v>
      </c>
    </row>
    <row r="228" spans="1:12" x14ac:dyDescent="0.2">
      <c r="A228" s="1813" t="s">
        <v>222</v>
      </c>
      <c r="B228" s="266">
        <v>2130</v>
      </c>
      <c r="C228" s="413"/>
      <c r="D228" s="412">
        <v>9551</v>
      </c>
      <c r="E228" s="413"/>
      <c r="F228" s="413"/>
      <c r="G228" s="413"/>
      <c r="H228" s="413"/>
      <c r="I228" s="413"/>
      <c r="J228" s="413"/>
      <c r="K228" s="414">
        <f t="shared" si="20"/>
        <v>9551</v>
      </c>
      <c r="L228" s="412">
        <v>9865</v>
      </c>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v>844</v>
      </c>
      <c r="E230" s="413"/>
      <c r="F230" s="413"/>
      <c r="G230" s="413"/>
      <c r="H230" s="413"/>
      <c r="I230" s="413"/>
      <c r="J230" s="413"/>
      <c r="K230" s="414">
        <f t="shared" si="20"/>
        <v>844</v>
      </c>
      <c r="L230" s="412">
        <v>1000</v>
      </c>
    </row>
    <row r="231" spans="1:12" x14ac:dyDescent="0.2">
      <c r="A231" s="1813"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19152</v>
      </c>
      <c r="E232" s="413"/>
      <c r="F232" s="413"/>
      <c r="G232" s="413"/>
      <c r="H232" s="413"/>
      <c r="I232" s="413"/>
      <c r="J232" s="413"/>
      <c r="K232" s="415">
        <f>SUM(K226:K231)</f>
        <v>19152</v>
      </c>
      <c r="L232" s="415">
        <f>SUM(L226:L231)</f>
        <v>20240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v>370</v>
      </c>
      <c r="E234" s="413"/>
      <c r="F234" s="413"/>
      <c r="G234" s="413"/>
      <c r="H234" s="413"/>
      <c r="I234" s="413"/>
      <c r="J234" s="413"/>
      <c r="K234" s="420">
        <f>D234</f>
        <v>370</v>
      </c>
      <c r="L234" s="418">
        <v>850</v>
      </c>
    </row>
    <row r="235" spans="1:12" x14ac:dyDescent="0.2">
      <c r="A235" s="1813" t="s">
        <v>976</v>
      </c>
      <c r="B235" s="266">
        <v>2220</v>
      </c>
      <c r="C235" s="413"/>
      <c r="D235" s="412">
        <v>10371</v>
      </c>
      <c r="E235" s="413"/>
      <c r="F235" s="413"/>
      <c r="G235" s="413"/>
      <c r="H235" s="413"/>
      <c r="I235" s="413"/>
      <c r="J235" s="413"/>
      <c r="K235" s="420">
        <f>D235</f>
        <v>10371</v>
      </c>
      <c r="L235" s="412">
        <v>10850</v>
      </c>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10741</v>
      </c>
      <c r="E237" s="413"/>
      <c r="F237" s="413"/>
      <c r="G237" s="413"/>
      <c r="H237" s="413"/>
      <c r="I237" s="413"/>
      <c r="J237" s="413"/>
      <c r="K237" s="415">
        <f>SUM(K234:K236)</f>
        <v>10741</v>
      </c>
      <c r="L237" s="415">
        <f>SUM(L234:L236)</f>
        <v>11700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c r="E239" s="413"/>
      <c r="F239" s="413"/>
      <c r="G239" s="413"/>
      <c r="H239" s="413"/>
      <c r="I239" s="413"/>
      <c r="J239" s="413"/>
      <c r="K239" s="420">
        <f>D239</f>
        <v>0</v>
      </c>
      <c r="L239" s="418"/>
    </row>
    <row r="240" spans="1:12" x14ac:dyDescent="0.2">
      <c r="A240" s="1813" t="s">
        <v>979</v>
      </c>
      <c r="B240" s="266">
        <v>2320</v>
      </c>
      <c r="C240" s="413"/>
      <c r="D240" s="412">
        <v>11219</v>
      </c>
      <c r="E240" s="413"/>
      <c r="F240" s="413"/>
      <c r="G240" s="413"/>
      <c r="H240" s="413"/>
      <c r="I240" s="413"/>
      <c r="J240" s="413"/>
      <c r="K240" s="420">
        <f t="shared" ref="K240:K250" si="21">D240</f>
        <v>11219</v>
      </c>
      <c r="L240" s="412">
        <v>11825</v>
      </c>
    </row>
    <row r="241" spans="1:12" x14ac:dyDescent="0.2">
      <c r="A241" s="1813" t="s">
        <v>980</v>
      </c>
      <c r="B241" s="266">
        <v>2330</v>
      </c>
      <c r="C241" s="413"/>
      <c r="D241" s="412"/>
      <c r="E241" s="413"/>
      <c r="F241" s="413"/>
      <c r="G241" s="413"/>
      <c r="H241" s="413"/>
      <c r="I241" s="413"/>
      <c r="J241" s="413"/>
      <c r="K241" s="420">
        <f t="shared" si="21"/>
        <v>0</v>
      </c>
      <c r="L241" s="412"/>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v>4344</v>
      </c>
      <c r="E248" s="413"/>
      <c r="F248" s="413"/>
      <c r="G248" s="413"/>
      <c r="H248" s="413"/>
      <c r="I248" s="413"/>
      <c r="J248" s="413"/>
      <c r="K248" s="420">
        <f t="shared" si="21"/>
        <v>4344</v>
      </c>
      <c r="L248" s="412">
        <v>8560</v>
      </c>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15563</v>
      </c>
      <c r="E251" s="413"/>
      <c r="F251" s="413"/>
      <c r="G251" s="413"/>
      <c r="H251" s="413"/>
      <c r="I251" s="413"/>
      <c r="J251" s="413"/>
      <c r="K251" s="415">
        <f>SUM(K239:K250)</f>
        <v>15563</v>
      </c>
      <c r="L251" s="415">
        <f>SUM(L239:L250)</f>
        <v>20385</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39022</v>
      </c>
      <c r="E253" s="413"/>
      <c r="F253" s="413"/>
      <c r="G253" s="413"/>
      <c r="H253" s="413"/>
      <c r="I253" s="413"/>
      <c r="J253" s="413"/>
      <c r="K253" s="420">
        <f>D253</f>
        <v>39022</v>
      </c>
      <c r="L253" s="418">
        <v>41325</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39022</v>
      </c>
      <c r="E255" s="413"/>
      <c r="F255" s="413"/>
      <c r="G255" s="413"/>
      <c r="H255" s="413"/>
      <c r="I255" s="413"/>
      <c r="J255" s="413"/>
      <c r="K255" s="415">
        <f>SUM(K253:K254)</f>
        <v>39022</v>
      </c>
      <c r="L255" s="415">
        <f>SUM(L253:L254)</f>
        <v>41325</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13751</v>
      </c>
      <c r="E258" s="413"/>
      <c r="F258" s="413"/>
      <c r="G258" s="413"/>
      <c r="H258" s="413"/>
      <c r="I258" s="413"/>
      <c r="J258" s="413"/>
      <c r="K258" s="420">
        <f t="shared" ref="K258:K263" si="22">D258</f>
        <v>13751</v>
      </c>
      <c r="L258" s="412">
        <v>14000</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78208</v>
      </c>
      <c r="E260" s="413"/>
      <c r="F260" s="413"/>
      <c r="G260" s="413"/>
      <c r="H260" s="413"/>
      <c r="I260" s="413"/>
      <c r="J260" s="413"/>
      <c r="K260" s="420">
        <f t="shared" si="22"/>
        <v>78208</v>
      </c>
      <c r="L260" s="412">
        <v>80150</v>
      </c>
    </row>
    <row r="261" spans="1:12" x14ac:dyDescent="0.2">
      <c r="A261" s="1813" t="s">
        <v>1129</v>
      </c>
      <c r="B261" s="266">
        <v>2550</v>
      </c>
      <c r="C261" s="413"/>
      <c r="D261" s="412">
        <v>76846</v>
      </c>
      <c r="E261" s="413"/>
      <c r="F261" s="413"/>
      <c r="G261" s="413"/>
      <c r="H261" s="413"/>
      <c r="I261" s="413"/>
      <c r="J261" s="413"/>
      <c r="K261" s="420">
        <f t="shared" si="22"/>
        <v>76846</v>
      </c>
      <c r="L261" s="412">
        <v>83000</v>
      </c>
    </row>
    <row r="262" spans="1:12" x14ac:dyDescent="0.2">
      <c r="A262" s="1813" t="s">
        <v>107</v>
      </c>
      <c r="B262" s="266">
        <v>2560</v>
      </c>
      <c r="C262" s="413"/>
      <c r="D262" s="412">
        <v>51685</v>
      </c>
      <c r="E262" s="413"/>
      <c r="F262" s="413"/>
      <c r="G262" s="413"/>
      <c r="H262" s="413"/>
      <c r="I262" s="413"/>
      <c r="J262" s="413"/>
      <c r="K262" s="420">
        <f t="shared" si="22"/>
        <v>51685</v>
      </c>
      <c r="L262" s="412">
        <v>50125</v>
      </c>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220490</v>
      </c>
      <c r="E264" s="413"/>
      <c r="F264" s="413"/>
      <c r="G264" s="413"/>
      <c r="H264" s="413"/>
      <c r="I264" s="413"/>
      <c r="J264" s="413"/>
      <c r="K264" s="415">
        <f>SUM(K257:K263)</f>
        <v>220490</v>
      </c>
      <c r="L264" s="415">
        <f>SUM(L257:L263)</f>
        <v>227275</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c r="E268" s="413"/>
      <c r="F268" s="413"/>
      <c r="G268" s="413"/>
      <c r="H268" s="413"/>
      <c r="I268" s="413"/>
      <c r="J268" s="413"/>
      <c r="K268" s="420">
        <f>D268</f>
        <v>0</v>
      </c>
      <c r="L268" s="412"/>
    </row>
    <row r="269" spans="1:12" x14ac:dyDescent="0.2">
      <c r="A269" s="1813" t="s">
        <v>472</v>
      </c>
      <c r="B269" s="266">
        <v>2640</v>
      </c>
      <c r="C269" s="413"/>
      <c r="D269" s="412"/>
      <c r="E269" s="413"/>
      <c r="F269" s="413"/>
      <c r="G269" s="413"/>
      <c r="H269" s="413"/>
      <c r="I269" s="413"/>
      <c r="J269" s="413"/>
      <c r="K269" s="420">
        <f>D269</f>
        <v>0</v>
      </c>
      <c r="L269" s="412"/>
    </row>
    <row r="270" spans="1:12" x14ac:dyDescent="0.2">
      <c r="A270" s="1813" t="s">
        <v>473</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304968</v>
      </c>
      <c r="E273" s="413"/>
      <c r="F273" s="413"/>
      <c r="G273" s="413"/>
      <c r="H273" s="413"/>
      <c r="I273" s="413"/>
      <c r="J273" s="413"/>
      <c r="K273" s="425">
        <f>SUM(K232,K237,K251,K255,K264,K271,K272)</f>
        <v>304968</v>
      </c>
      <c r="L273" s="425">
        <f>SUM(L232,L237,L251,L255,L264,L271,L272)</f>
        <v>320925</v>
      </c>
    </row>
    <row r="274" spans="1:12" ht="18" customHeight="1" thickTop="1" thickBot="1" x14ac:dyDescent="0.25">
      <c r="A274" s="1841"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1915</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row>
    <row r="288" spans="1:12" ht="12.75" customHeight="1" thickTop="1" thickBot="1" x14ac:dyDescent="0.25">
      <c r="A288" s="2249" t="s">
        <v>595</v>
      </c>
      <c r="B288" s="2251"/>
      <c r="C288" s="413"/>
      <c r="D288" s="415">
        <f>SUM(D223,D273,D274,D278)</f>
        <v>484813</v>
      </c>
      <c r="E288" s="413"/>
      <c r="F288" s="413"/>
      <c r="G288" s="413"/>
      <c r="H288" s="415">
        <f>H286</f>
        <v>0</v>
      </c>
      <c r="I288" s="413"/>
      <c r="J288" s="413"/>
      <c r="K288" s="415">
        <f>SUM(K223,K273,K274,K278,K286,K287)</f>
        <v>484813</v>
      </c>
      <c r="L288" s="415">
        <f>SUM(L223,L273,L274,L278,L286,L287)</f>
        <v>505170</v>
      </c>
    </row>
    <row r="289" spans="1:14" ht="23.25" thickTop="1" x14ac:dyDescent="0.2">
      <c r="A289" s="901" t="s">
        <v>1177</v>
      </c>
      <c r="B289" s="902"/>
      <c r="C289" s="413"/>
      <c r="D289" s="416"/>
      <c r="E289" s="413"/>
      <c r="F289" s="413"/>
      <c r="G289" s="413"/>
      <c r="H289" s="441"/>
      <c r="I289" s="413"/>
      <c r="J289" s="413"/>
      <c r="K289" s="440">
        <f>'Revenues 9-14'!G275-'Expenditures 15-22'!K288</f>
        <v>246049</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8" t="s">
        <v>150</v>
      </c>
      <c r="B291" s="2242"/>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v>374862</v>
      </c>
      <c r="F294" s="412"/>
      <c r="G294" s="412"/>
      <c r="H294" s="412"/>
      <c r="I294" s="436"/>
      <c r="J294" s="436"/>
      <c r="K294" s="414">
        <f>SUM(C294:J294)</f>
        <v>374862</v>
      </c>
      <c r="L294" s="436">
        <v>374862</v>
      </c>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374862</v>
      </c>
      <c r="F296" s="425">
        <f t="shared" si="23"/>
        <v>0</v>
      </c>
      <c r="G296" s="425">
        <f t="shared" si="23"/>
        <v>0</v>
      </c>
      <c r="H296" s="425">
        <f t="shared" si="23"/>
        <v>0</v>
      </c>
      <c r="I296" s="425">
        <f t="shared" si="23"/>
        <v>0</v>
      </c>
      <c r="J296" s="425">
        <f t="shared" si="23"/>
        <v>0</v>
      </c>
      <c r="K296" s="425">
        <f t="shared" si="23"/>
        <v>374862</v>
      </c>
      <c r="L296" s="425">
        <f t="shared" si="23"/>
        <v>374862</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7" t="s">
        <v>317</v>
      </c>
      <c r="B305" s="2248"/>
      <c r="C305" s="415">
        <f>SUM(C296)</f>
        <v>0</v>
      </c>
      <c r="D305" s="415">
        <f>SUM(D296)</f>
        <v>0</v>
      </c>
      <c r="E305" s="415">
        <f>SUM(E296,E303)</f>
        <v>374862</v>
      </c>
      <c r="F305" s="415">
        <f>SUM(F296)</f>
        <v>0</v>
      </c>
      <c r="G305" s="415">
        <f>SUM(G296)</f>
        <v>0</v>
      </c>
      <c r="H305" s="415">
        <f>SUM(H296,H303)</f>
        <v>0</v>
      </c>
      <c r="I305" s="415">
        <f>SUM(I296)</f>
        <v>0</v>
      </c>
      <c r="J305" s="415">
        <f>SUM(J296)</f>
        <v>0</v>
      </c>
      <c r="K305" s="415">
        <f>SUM(K296,K303,K304)</f>
        <v>374862</v>
      </c>
      <c r="L305" s="415">
        <f>SUM(L296,L303,L304)</f>
        <v>374862</v>
      </c>
    </row>
    <row r="306" spans="1:14" ht="23.25" customHeight="1" thickTop="1" x14ac:dyDescent="0.2">
      <c r="A306" s="2243" t="s">
        <v>1177</v>
      </c>
      <c r="B306" s="2244"/>
      <c r="C306" s="419"/>
      <c r="D306" s="419"/>
      <c r="E306" s="419"/>
      <c r="F306" s="419"/>
      <c r="G306" s="419"/>
      <c r="H306" s="419"/>
      <c r="I306" s="419"/>
      <c r="J306" s="419"/>
      <c r="K306" s="430">
        <f>'Revenues 9-14'!H275-'Expenditures 15-22'!K305</f>
        <v>-119553</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4" t="s">
        <v>156</v>
      </c>
      <c r="B308" s="2255"/>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6" t="s">
        <v>1071</v>
      </c>
      <c r="B310" s="2255"/>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6216</v>
      </c>
      <c r="F314" s="436"/>
      <c r="G314" s="436"/>
      <c r="H314" s="436"/>
      <c r="I314" s="436"/>
      <c r="J314" s="436"/>
      <c r="K314" s="1061">
        <f t="shared" si="24"/>
        <v>6216</v>
      </c>
      <c r="L314" s="436">
        <v>6225</v>
      </c>
      <c r="M314" s="909"/>
      <c r="N314" s="909"/>
    </row>
    <row r="315" spans="1:14" s="19" customFormat="1" x14ac:dyDescent="0.2">
      <c r="A315" s="891" t="s">
        <v>274</v>
      </c>
      <c r="B315" s="529" t="s">
        <v>324</v>
      </c>
      <c r="C315" s="436"/>
      <c r="D315" s="436"/>
      <c r="E315" s="436">
        <v>214504</v>
      </c>
      <c r="F315" s="436"/>
      <c r="G315" s="436"/>
      <c r="H315" s="436"/>
      <c r="I315" s="436"/>
      <c r="J315" s="436"/>
      <c r="K315" s="1061">
        <f t="shared" si="24"/>
        <v>214504</v>
      </c>
      <c r="L315" s="436">
        <v>214500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21212</v>
      </c>
      <c r="D318" s="436">
        <v>2997</v>
      </c>
      <c r="E318" s="436">
        <v>12458</v>
      </c>
      <c r="F318" s="436"/>
      <c r="G318" s="436"/>
      <c r="H318" s="436"/>
      <c r="I318" s="436"/>
      <c r="J318" s="436"/>
      <c r="K318" s="1061">
        <f t="shared" si="24"/>
        <v>36667</v>
      </c>
      <c r="L318" s="436">
        <v>22900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205158</v>
      </c>
      <c r="F320" s="436"/>
      <c r="G320" s="436"/>
      <c r="H320" s="436"/>
      <c r="I320" s="436"/>
      <c r="J320" s="436"/>
      <c r="K320" s="1061">
        <f t="shared" si="24"/>
        <v>205158</v>
      </c>
      <c r="L320" s="436">
        <v>205200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21212</v>
      </c>
      <c r="D323" s="1062">
        <f t="shared" ref="D323:J323" si="25">SUM(D312:D322)</f>
        <v>2997</v>
      </c>
      <c r="E323" s="1062">
        <f t="shared" si="25"/>
        <v>438336</v>
      </c>
      <c r="F323" s="1062">
        <f t="shared" si="25"/>
        <v>0</v>
      </c>
      <c r="G323" s="1062">
        <f t="shared" si="25"/>
        <v>0</v>
      </c>
      <c r="H323" s="1062">
        <f t="shared" si="25"/>
        <v>0</v>
      </c>
      <c r="I323" s="1062">
        <f t="shared" si="25"/>
        <v>0</v>
      </c>
      <c r="J323" s="1062">
        <f t="shared" si="25"/>
        <v>0</v>
      </c>
      <c r="K323" s="1062">
        <f>SUM(K312:K322)</f>
        <v>462545</v>
      </c>
      <c r="L323" s="1062">
        <f>SUM(L312:L322)</f>
        <v>448825</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21212</v>
      </c>
      <c r="D331" s="1062">
        <f t="shared" ref="D331:J331" si="26">SUM(D323)</f>
        <v>2997</v>
      </c>
      <c r="E331" s="1062">
        <f t="shared" si="26"/>
        <v>438336</v>
      </c>
      <c r="F331" s="1062">
        <f t="shared" si="26"/>
        <v>0</v>
      </c>
      <c r="G331" s="1062">
        <f t="shared" si="26"/>
        <v>0</v>
      </c>
      <c r="H331" s="1062">
        <f>SUM(H323,H329)</f>
        <v>0</v>
      </c>
      <c r="I331" s="1062">
        <f t="shared" si="26"/>
        <v>0</v>
      </c>
      <c r="J331" s="1062">
        <f t="shared" si="26"/>
        <v>0</v>
      </c>
      <c r="K331" s="1062">
        <f>SUM(K323,K329)</f>
        <v>462545</v>
      </c>
      <c r="L331" s="425">
        <f>SUM(L323,L329,L330)</f>
        <v>448825</v>
      </c>
    </row>
    <row r="332" spans="1:14" ht="12.75" customHeight="1" thickTop="1" x14ac:dyDescent="0.2">
      <c r="A332" s="2245" t="s">
        <v>1177</v>
      </c>
      <c r="B332" s="2246"/>
      <c r="C332" s="413"/>
      <c r="D332" s="413"/>
      <c r="E332" s="413"/>
      <c r="F332" s="413"/>
      <c r="G332" s="413"/>
      <c r="H332" s="413"/>
      <c r="I332" s="413"/>
      <c r="J332" s="413"/>
      <c r="K332" s="1065">
        <f>'Revenues 9-14'!J275-'Expenditures 15-22'!K331</f>
        <v>44206</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7" t="s">
        <v>1142</v>
      </c>
      <c r="B334" s="2097"/>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v>1545263</v>
      </c>
      <c r="H337" s="412"/>
      <c r="I337" s="436"/>
      <c r="J337" s="436"/>
      <c r="K337" s="414">
        <f>SUM(C337:J337)</f>
        <v>1545263</v>
      </c>
      <c r="L337" s="412">
        <v>1575000</v>
      </c>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1545263</v>
      </c>
      <c r="H339" s="415">
        <f t="shared" si="27"/>
        <v>0</v>
      </c>
      <c r="I339" s="415">
        <f t="shared" si="27"/>
        <v>0</v>
      </c>
      <c r="J339" s="415">
        <f t="shared" si="27"/>
        <v>0</v>
      </c>
      <c r="K339" s="415">
        <f t="shared" si="27"/>
        <v>1545263</v>
      </c>
      <c r="L339" s="415">
        <f t="shared" si="27"/>
        <v>1575000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1545263</v>
      </c>
      <c r="H341" s="415">
        <f t="shared" si="28"/>
        <v>0</v>
      </c>
      <c r="I341" s="415">
        <f t="shared" si="28"/>
        <v>0</v>
      </c>
      <c r="J341" s="415">
        <f t="shared" si="28"/>
        <v>0</v>
      </c>
      <c r="K341" s="415">
        <f t="shared" si="28"/>
        <v>1545263</v>
      </c>
      <c r="L341" s="415">
        <f t="shared" si="28"/>
        <v>1575000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1545263</v>
      </c>
      <c r="H354" s="415">
        <f t="shared" si="29"/>
        <v>0</v>
      </c>
      <c r="I354" s="415">
        <f t="shared" si="29"/>
        <v>0</v>
      </c>
      <c r="J354" s="415">
        <f t="shared" si="29"/>
        <v>0</v>
      </c>
      <c r="K354" s="415">
        <f t="shared" si="29"/>
        <v>1545263</v>
      </c>
      <c r="L354" s="415">
        <f>SUM(L341,L344,L352,L353)</f>
        <v>1575000</v>
      </c>
    </row>
    <row r="355" spans="1:14" ht="23.25" thickTop="1" x14ac:dyDescent="0.2">
      <c r="A355" s="1852" t="s">
        <v>1177</v>
      </c>
      <c r="B355" s="469"/>
      <c r="C355" s="432"/>
      <c r="D355" s="432"/>
      <c r="E355" s="419"/>
      <c r="F355" s="419"/>
      <c r="G355" s="419"/>
      <c r="H355" s="419"/>
      <c r="I355" s="419"/>
      <c r="J355" s="417"/>
      <c r="K355" s="414">
        <f>'Revenues 9-14'!K275-'Expenditures 15-22'!K354</f>
        <v>-1439197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39" t="s">
        <v>1314</v>
      </c>
      <c r="D1" s="2257" t="s">
        <v>1315</v>
      </c>
      <c r="E1" s="2258"/>
      <c r="F1" s="2258"/>
      <c r="G1" s="2258"/>
      <c r="H1" s="2258"/>
      <c r="I1" s="2258"/>
      <c r="J1" s="2258"/>
      <c r="K1" s="2258"/>
      <c r="L1" s="2259"/>
      <c r="M1" s="2260" t="s">
        <v>214</v>
      </c>
      <c r="N1" s="2261"/>
    </row>
    <row r="2" spans="1:16" ht="13.5" customHeight="1" x14ac:dyDescent="0.2">
      <c r="A2" s="2264"/>
      <c r="B2" s="226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1745</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5" sqref="D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7" t="s">
        <v>1963</v>
      </c>
      <c r="B2" s="835" t="s">
        <v>1929</v>
      </c>
      <c r="C2" s="1084" t="s">
        <v>1930</v>
      </c>
      <c r="D2" s="1084" t="s">
        <v>1931</v>
      </c>
      <c r="E2" s="1084" t="s">
        <v>1932</v>
      </c>
      <c r="F2" s="1084" t="s">
        <v>1933</v>
      </c>
    </row>
    <row r="3" spans="1:6" ht="12" customHeight="1" x14ac:dyDescent="0.2">
      <c r="A3" s="2278"/>
      <c r="B3" s="547"/>
      <c r="C3" s="833"/>
      <c r="D3" s="834" t="s">
        <v>295</v>
      </c>
      <c r="E3" s="833"/>
      <c r="F3" s="834" t="s">
        <v>296</v>
      </c>
    </row>
    <row r="4" spans="1:6" ht="13.7" customHeight="1" x14ac:dyDescent="0.2">
      <c r="A4" s="545" t="s">
        <v>1375</v>
      </c>
      <c r="B4" s="560">
        <f>'Revenues 9-14'!C5</f>
        <v>5156653</v>
      </c>
      <c r="C4" s="512">
        <v>1635265</v>
      </c>
      <c r="D4" s="561">
        <f>B4-C4</f>
        <v>3521388</v>
      </c>
      <c r="E4" s="512">
        <v>3862604</v>
      </c>
      <c r="F4" s="561">
        <f>E4-C4</f>
        <v>2227339</v>
      </c>
    </row>
    <row r="5" spans="1:6" ht="13.7" customHeight="1" x14ac:dyDescent="0.2">
      <c r="A5" s="545" t="s">
        <v>1038</v>
      </c>
      <c r="B5" s="560">
        <f>'Revenues 9-14'!D5</f>
        <v>998702</v>
      </c>
      <c r="C5" s="512">
        <v>315817</v>
      </c>
      <c r="D5" s="561">
        <f t="shared" ref="D5:D18" si="0">B5-C5</f>
        <v>682885</v>
      </c>
      <c r="E5" s="512">
        <v>745676</v>
      </c>
      <c r="F5" s="561">
        <f>E5-C5</f>
        <v>429859</v>
      </c>
    </row>
    <row r="6" spans="1:6" ht="13.7" customHeight="1" x14ac:dyDescent="0.2">
      <c r="A6" s="545" t="s">
        <v>480</v>
      </c>
      <c r="B6" s="560">
        <f>'Revenues 9-14'!E5</f>
        <v>1406264</v>
      </c>
      <c r="C6" s="512">
        <v>444877</v>
      </c>
      <c r="D6" s="561">
        <f t="shared" si="0"/>
        <v>961387</v>
      </c>
      <c r="E6" s="512">
        <v>1050509</v>
      </c>
      <c r="F6" s="561">
        <f t="shared" ref="F6:F18" si="1">E6-C6</f>
        <v>605632</v>
      </c>
    </row>
    <row r="7" spans="1:6" ht="13.7" customHeight="1" x14ac:dyDescent="0.2">
      <c r="A7" s="545" t="s">
        <v>162</v>
      </c>
      <c r="B7" s="560">
        <f>'Revenues 9-14'!F5</f>
        <v>397654</v>
      </c>
      <c r="C7" s="512">
        <v>126327</v>
      </c>
      <c r="D7" s="561">
        <f t="shared" si="0"/>
        <v>271327</v>
      </c>
      <c r="E7" s="512">
        <v>298270</v>
      </c>
      <c r="F7" s="561">
        <f t="shared" si="1"/>
        <v>171943</v>
      </c>
    </row>
    <row r="8" spans="1:6" ht="13.7" customHeight="1" x14ac:dyDescent="0.2">
      <c r="A8" s="545" t="s">
        <v>1405</v>
      </c>
      <c r="B8" s="560">
        <f>'Revenues 9-14'!G5</f>
        <v>296847</v>
      </c>
      <c r="C8" s="512">
        <v>95960</v>
      </c>
      <c r="D8" s="561">
        <f t="shared" si="0"/>
        <v>200887</v>
      </c>
      <c r="E8" s="512">
        <v>226686</v>
      </c>
      <c r="F8" s="561">
        <f t="shared" si="1"/>
        <v>130726</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99414</v>
      </c>
      <c r="C10" s="512">
        <v>31582</v>
      </c>
      <c r="D10" s="561">
        <f t="shared" si="0"/>
        <v>67832</v>
      </c>
      <c r="E10" s="512">
        <v>74568</v>
      </c>
      <c r="F10" s="561">
        <f t="shared" si="1"/>
        <v>42986</v>
      </c>
    </row>
    <row r="11" spans="1:6" x14ac:dyDescent="0.2">
      <c r="A11" s="545" t="s">
        <v>478</v>
      </c>
      <c r="B11" s="560">
        <f>'Revenues 9-14'!J5</f>
        <v>506751</v>
      </c>
      <c r="C11" s="512">
        <v>163678</v>
      </c>
      <c r="D11" s="561">
        <f t="shared" si="0"/>
        <v>343073</v>
      </c>
      <c r="E11" s="512">
        <v>386410</v>
      </c>
      <c r="F11" s="561">
        <f t="shared" si="1"/>
        <v>222732</v>
      </c>
    </row>
    <row r="12" spans="1:6" ht="13.7" customHeight="1" x14ac:dyDescent="0.2">
      <c r="A12" s="545" t="s">
        <v>164</v>
      </c>
      <c r="B12" s="560">
        <f>'Revenues 9-14'!K5</f>
        <v>99414</v>
      </c>
      <c r="C12" s="512">
        <v>31582</v>
      </c>
      <c r="D12" s="561">
        <f t="shared" si="0"/>
        <v>67832</v>
      </c>
      <c r="E12" s="512">
        <v>74568</v>
      </c>
      <c r="F12" s="561">
        <f t="shared" si="1"/>
        <v>42986</v>
      </c>
    </row>
    <row r="13" spans="1:6" ht="13.7" customHeight="1" x14ac:dyDescent="0.2">
      <c r="A13" s="545" t="s">
        <v>1112</v>
      </c>
      <c r="B13" s="560">
        <f>SUM('Revenues 9-14'!C6:D6)</f>
        <v>99414</v>
      </c>
      <c r="C13" s="512">
        <v>31582</v>
      </c>
      <c r="D13" s="561">
        <f t="shared" si="0"/>
        <v>67832</v>
      </c>
      <c r="E13" s="512">
        <v>74568</v>
      </c>
      <c r="F13" s="561">
        <f t="shared" si="1"/>
        <v>42986</v>
      </c>
    </row>
    <row r="14" spans="1:6" ht="13.7" customHeight="1" x14ac:dyDescent="0.2">
      <c r="A14" s="545" t="s">
        <v>479</v>
      </c>
      <c r="B14" s="560">
        <f>SUM('Revenues 9-14'!C7:D7,'Revenues 9-14'!F7:H7)</f>
        <v>79643</v>
      </c>
      <c r="C14" s="512">
        <v>25508</v>
      </c>
      <c r="D14" s="561">
        <f t="shared" si="0"/>
        <v>54135</v>
      </c>
      <c r="E14" s="512">
        <v>59654</v>
      </c>
      <c r="F14" s="561">
        <f t="shared" si="1"/>
        <v>34146</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418246</v>
      </c>
      <c r="C16" s="512">
        <v>134526</v>
      </c>
      <c r="D16" s="561">
        <f t="shared" si="0"/>
        <v>283720</v>
      </c>
      <c r="E16" s="512">
        <v>319448</v>
      </c>
      <c r="F16" s="561">
        <f t="shared" si="1"/>
        <v>184922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9559002</v>
      </c>
      <c r="C19" s="562">
        <f>SUM(C4:C18)</f>
        <v>3036704</v>
      </c>
      <c r="D19" s="562">
        <f>SUM(D4:D18)</f>
        <v>6522298</v>
      </c>
      <c r="E19" s="562">
        <f>SUM(E4:E18)</f>
        <v>7172961</v>
      </c>
      <c r="F19" s="562">
        <f>SUM(F4:F18)</f>
        <v>4136257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3" t="s">
        <v>733</v>
      </c>
      <c r="B1" s="2284"/>
      <c r="C1" s="837"/>
    </row>
    <row r="2" spans="1:7" ht="33.75" customHeight="1" x14ac:dyDescent="0.2">
      <c r="A2" s="2292" t="s">
        <v>1965</v>
      </c>
      <c r="B2" s="2293"/>
      <c r="C2" s="1625" t="s">
        <v>1934</v>
      </c>
      <c r="D2" s="1625" t="s">
        <v>1935</v>
      </c>
      <c r="E2" s="1625" t="s">
        <v>1936</v>
      </c>
      <c r="F2" s="1625" t="s">
        <v>1937</v>
      </c>
    </row>
    <row r="3" spans="1:7" ht="23.25" customHeight="1" x14ac:dyDescent="0.2">
      <c r="A3" s="2298" t="s">
        <v>1328</v>
      </c>
      <c r="B3" s="2299"/>
      <c r="C3" s="2285"/>
      <c r="D3" s="2286"/>
      <c r="E3" s="2286"/>
      <c r="F3" s="2287"/>
    </row>
    <row r="4" spans="1:7" ht="12.75" customHeight="1" thickBot="1" x14ac:dyDescent="0.25">
      <c r="A4" s="2281" t="s">
        <v>734</v>
      </c>
      <c r="B4" s="2294"/>
      <c r="C4" s="927"/>
      <c r="D4" s="927"/>
      <c r="E4" s="927"/>
      <c r="F4" s="1600">
        <f>SUM(C4+D4)-E4</f>
        <v>0</v>
      </c>
    </row>
    <row r="5" spans="1:7" ht="13.5" thickTop="1" x14ac:dyDescent="0.2">
      <c r="A5" s="2295" t="s">
        <v>1324</v>
      </c>
      <c r="B5" s="2280"/>
      <c r="C5" s="2288"/>
      <c r="D5" s="2289"/>
      <c r="E5" s="2289"/>
      <c r="F5" s="2290"/>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6" t="s">
        <v>735</v>
      </c>
      <c r="B15" s="2297"/>
      <c r="C15" s="1600">
        <f>SUM(C6:C14)</f>
        <v>0</v>
      </c>
      <c r="D15" s="1600">
        <f>SUM(D6:D14)</f>
        <v>0</v>
      </c>
      <c r="E15" s="1600">
        <f>SUM(E6:E14)</f>
        <v>0</v>
      </c>
      <c r="F15" s="1600">
        <f>SUM(F6:F14)</f>
        <v>0</v>
      </c>
      <c r="G15" s="685"/>
    </row>
    <row r="16" spans="1:7" s="56" customFormat="1" ht="13.5" thickTop="1" x14ac:dyDescent="0.2">
      <c r="A16" s="2291" t="s">
        <v>1325</v>
      </c>
      <c r="B16" s="2280"/>
      <c r="C16" s="2288"/>
      <c r="D16" s="2289"/>
      <c r="E16" s="2289"/>
      <c r="F16" s="2290"/>
    </row>
    <row r="17" spans="1:11" ht="12.75" customHeight="1" thickBot="1" x14ac:dyDescent="0.25">
      <c r="A17" s="2306" t="s">
        <v>67</v>
      </c>
      <c r="B17" s="2307"/>
      <c r="C17" s="1601"/>
      <c r="D17" s="512"/>
      <c r="E17" s="1601"/>
      <c r="F17" s="1600">
        <f>SUM(C17+D17)-E17</f>
        <v>0</v>
      </c>
    </row>
    <row r="18" spans="1:11" ht="12.75" customHeight="1" thickTop="1" thickBot="1" x14ac:dyDescent="0.25">
      <c r="A18" s="2306" t="s">
        <v>7</v>
      </c>
      <c r="B18" s="2307"/>
      <c r="C18" s="1601"/>
      <c r="D18" s="512"/>
      <c r="E18" s="1601"/>
      <c r="F18" s="1600">
        <f>SUM(C18+D18)-E18</f>
        <v>0</v>
      </c>
    </row>
    <row r="19" spans="1:11" ht="12.75" customHeight="1" thickTop="1" thickBot="1" x14ac:dyDescent="0.25">
      <c r="A19" s="2306" t="s">
        <v>454</v>
      </c>
      <c r="B19" s="2307"/>
      <c r="C19" s="1601"/>
      <c r="D19" s="512"/>
      <c r="E19" s="1601"/>
      <c r="F19" s="1600">
        <f>SUM(C19+D19)-E19</f>
        <v>0</v>
      </c>
    </row>
    <row r="20" spans="1:11" ht="12.75" customHeight="1" thickTop="1" thickBot="1" x14ac:dyDescent="0.25">
      <c r="A20" s="2308" t="s">
        <v>527</v>
      </c>
      <c r="B20" s="2309"/>
      <c r="C20" s="1601"/>
      <c r="D20" s="512"/>
      <c r="E20" s="1601"/>
      <c r="F20" s="1600">
        <f>SUM(C20+D20)-E20</f>
        <v>0</v>
      </c>
    </row>
    <row r="21" spans="1:11" ht="14.25" thickTop="1" thickBot="1" x14ac:dyDescent="0.25">
      <c r="A21" s="2281" t="s">
        <v>736</v>
      </c>
      <c r="B21" s="2297"/>
      <c r="C21" s="1600">
        <f>SUM(C17:C20)</f>
        <v>0</v>
      </c>
      <c r="D21" s="1600">
        <f>SUM(D17:D20)</f>
        <v>0</v>
      </c>
      <c r="E21" s="1600">
        <f>SUM(E17:E20)</f>
        <v>0</v>
      </c>
      <c r="F21" s="1600">
        <f>SUM(F17:F20)</f>
        <v>0</v>
      </c>
      <c r="G21" s="685"/>
    </row>
    <row r="22" spans="1:11" ht="13.5" thickTop="1" x14ac:dyDescent="0.2">
      <c r="A22" s="2310" t="s">
        <v>1326</v>
      </c>
      <c r="B22" s="2280"/>
      <c r="C22" s="2288"/>
      <c r="D22" s="2289"/>
      <c r="E22" s="2289"/>
      <c r="F22" s="2290"/>
    </row>
    <row r="23" spans="1:11" ht="23.25" customHeight="1" thickBot="1" x14ac:dyDescent="0.25">
      <c r="A23" s="2281" t="s">
        <v>737</v>
      </c>
      <c r="B23" s="2297"/>
      <c r="C23" s="927"/>
      <c r="D23" s="927"/>
      <c r="E23" s="927"/>
      <c r="F23" s="1600">
        <f>SUM(C23+D23)-E23</f>
        <v>0</v>
      </c>
      <c r="G23" s="685"/>
    </row>
    <row r="24" spans="1:11" ht="13.5" thickTop="1" x14ac:dyDescent="0.2">
      <c r="A24" s="2310" t="s">
        <v>1327</v>
      </c>
      <c r="B24" s="2280"/>
      <c r="C24" s="2288"/>
      <c r="D24" s="2289"/>
      <c r="E24" s="2289"/>
      <c r="F24" s="2290"/>
    </row>
    <row r="25" spans="1:11" ht="13.5" thickBot="1" x14ac:dyDescent="0.25">
      <c r="A25" s="2281" t="s">
        <v>738</v>
      </c>
      <c r="B25" s="2313"/>
      <c r="C25" s="927"/>
      <c r="D25" s="927"/>
      <c r="E25" s="927"/>
      <c r="F25" s="1600">
        <f>SUM(C25+D25)-E25</f>
        <v>0</v>
      </c>
      <c r="G25" s="685"/>
    </row>
    <row r="26" spans="1:11" ht="13.5" thickTop="1" x14ac:dyDescent="0.2">
      <c r="A26" s="2279" t="s">
        <v>762</v>
      </c>
      <c r="B26" s="2280"/>
      <c r="C26" s="1602"/>
      <c r="D26" s="1602"/>
      <c r="E26" s="1602"/>
      <c r="F26" s="1603"/>
    </row>
    <row r="27" spans="1:11" ht="13.5" thickBot="1" x14ac:dyDescent="0.25">
      <c r="A27" s="2281" t="s">
        <v>1260</v>
      </c>
      <c r="B27" s="2282"/>
      <c r="C27" s="512"/>
      <c r="D27" s="512"/>
      <c r="E27" s="512"/>
      <c r="F27" s="1600">
        <f>SUM(C27+D27)-E27</f>
        <v>0</v>
      </c>
      <c r="G27" s="685"/>
    </row>
    <row r="28" spans="1:11" ht="7.5" customHeight="1" thickTop="1" x14ac:dyDescent="0.2">
      <c r="A28" s="548"/>
    </row>
    <row r="29" spans="1:11" ht="23.25" customHeight="1" x14ac:dyDescent="0.2">
      <c r="A29" s="2311" t="s">
        <v>685</v>
      </c>
      <c r="B29" s="2312"/>
      <c r="C29" s="120"/>
      <c r="D29" s="120"/>
      <c r="E29" s="120"/>
      <c r="F29" s="120"/>
      <c r="G29" s="120"/>
      <c r="H29" s="120"/>
      <c r="I29" s="120"/>
      <c r="J29" s="120"/>
    </row>
    <row r="30" spans="1:11" ht="47.25" customHeight="1" x14ac:dyDescent="0.2">
      <c r="A30" s="757" t="s">
        <v>1261</v>
      </c>
      <c r="B30" s="130" t="s">
        <v>1338</v>
      </c>
      <c r="C30" s="130" t="s">
        <v>686</v>
      </c>
      <c r="D30" s="130" t="s">
        <v>1339</v>
      </c>
      <c r="E30" s="130" t="s">
        <v>2056</v>
      </c>
      <c r="F30" s="130" t="s">
        <v>1938</v>
      </c>
      <c r="G30" s="130" t="s">
        <v>1703</v>
      </c>
      <c r="H30" s="130" t="s">
        <v>1939</v>
      </c>
      <c r="I30" s="130" t="s">
        <v>2057</v>
      </c>
      <c r="J30" s="1250" t="s">
        <v>3</v>
      </c>
      <c r="K30" s="119"/>
    </row>
    <row r="31" spans="1:11" ht="12" customHeight="1" x14ac:dyDescent="0.2">
      <c r="A31" s="1104" t="s">
        <v>2102</v>
      </c>
      <c r="B31" s="658">
        <v>36384</v>
      </c>
      <c r="C31" s="1102">
        <v>6000000</v>
      </c>
      <c r="D31" s="1606">
        <v>6</v>
      </c>
      <c r="E31" s="1102">
        <v>1329140</v>
      </c>
      <c r="F31" s="1102"/>
      <c r="G31" s="1102"/>
      <c r="H31" s="1102">
        <v>359245</v>
      </c>
      <c r="I31" s="1103">
        <f>((E31+F31)-H31)+G31</f>
        <v>969895</v>
      </c>
      <c r="J31" s="1102">
        <v>522669</v>
      </c>
      <c r="K31" s="118"/>
    </row>
    <row r="32" spans="1:11" ht="12" customHeight="1" x14ac:dyDescent="0.2">
      <c r="A32" s="1104" t="s">
        <v>2101</v>
      </c>
      <c r="B32" s="658">
        <v>41639</v>
      </c>
      <c r="C32" s="1102">
        <v>5375000</v>
      </c>
      <c r="D32" s="1606">
        <v>3</v>
      </c>
      <c r="E32" s="1102">
        <v>5375000</v>
      </c>
      <c r="F32" s="1102"/>
      <c r="G32" s="1102"/>
      <c r="H32" s="1102"/>
      <c r="I32" s="1103">
        <f>((E32+F32)-H32)+G32</f>
        <v>5375000</v>
      </c>
      <c r="J32" s="1102">
        <v>5375000</v>
      </c>
      <c r="K32" s="118"/>
    </row>
    <row r="33" spans="1:11" ht="12" customHeight="1" x14ac:dyDescent="0.2">
      <c r="A33" s="1104" t="s">
        <v>2103</v>
      </c>
      <c r="B33" s="658">
        <v>39171</v>
      </c>
      <c r="C33" s="1102">
        <v>1300000</v>
      </c>
      <c r="D33" s="1606">
        <v>4</v>
      </c>
      <c r="E33" s="1102">
        <v>260000</v>
      </c>
      <c r="F33" s="1102"/>
      <c r="G33" s="1102">
        <v>-260000</v>
      </c>
      <c r="H33" s="1102"/>
      <c r="I33" s="1103">
        <f t="shared" ref="I33:I48" si="1">((E33+F33)-H33)+G33</f>
        <v>0</v>
      </c>
      <c r="J33" s="1102"/>
      <c r="K33" s="118"/>
    </row>
    <row r="34" spans="1:11" ht="12" customHeight="1" x14ac:dyDescent="0.2">
      <c r="A34" s="1104" t="s">
        <v>2104</v>
      </c>
      <c r="B34" s="658">
        <v>39171</v>
      </c>
      <c r="C34" s="1102">
        <v>490608</v>
      </c>
      <c r="D34" s="1606">
        <v>7</v>
      </c>
      <c r="E34" s="1102">
        <v>108019</v>
      </c>
      <c r="F34" s="1102"/>
      <c r="G34" s="1102">
        <v>-108019</v>
      </c>
      <c r="H34" s="1102"/>
      <c r="I34" s="1103">
        <f t="shared" si="1"/>
        <v>0</v>
      </c>
      <c r="J34" s="1102"/>
      <c r="K34" s="117"/>
    </row>
    <row r="35" spans="1:11" ht="12" customHeight="1" x14ac:dyDescent="0.2">
      <c r="A35" s="1104" t="s">
        <v>2196</v>
      </c>
      <c r="B35" s="658">
        <v>42186</v>
      </c>
      <c r="C35" s="1105">
        <v>87845</v>
      </c>
      <c r="D35" s="1606">
        <v>8</v>
      </c>
      <c r="E35" s="1105"/>
      <c r="F35" s="1105"/>
      <c r="G35" s="1105">
        <v>42987</v>
      </c>
      <c r="H35" s="1105"/>
      <c r="I35" s="1103">
        <f t="shared" si="1"/>
        <v>42987</v>
      </c>
      <c r="J35" s="1105">
        <v>42987</v>
      </c>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13253453</v>
      </c>
      <c r="D49" s="1605"/>
      <c r="E49" s="1103">
        <f t="shared" ref="E49:J49" si="2">SUM(E31:E48)</f>
        <v>7072159</v>
      </c>
      <c r="F49" s="1103">
        <f t="shared" si="2"/>
        <v>0</v>
      </c>
      <c r="G49" s="1103">
        <f t="shared" si="2"/>
        <v>-325032</v>
      </c>
      <c r="H49" s="1103">
        <f t="shared" si="2"/>
        <v>359245</v>
      </c>
      <c r="I49" s="1103">
        <f t="shared" si="2"/>
        <v>6387882</v>
      </c>
      <c r="J49" s="1103">
        <f t="shared" si="2"/>
        <v>5940656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0" t="s">
        <v>687</v>
      </c>
      <c r="C52" s="2301"/>
      <c r="D52" s="2301"/>
      <c r="E52" s="124" t="s">
        <v>1011</v>
      </c>
      <c r="F52" s="2302" t="s">
        <v>2105</v>
      </c>
      <c r="G52" s="2303"/>
      <c r="H52" s="118"/>
      <c r="I52" s="118"/>
      <c r="J52" s="121"/>
    </row>
    <row r="53" spans="1:11" ht="11.25" customHeight="1" x14ac:dyDescent="0.2">
      <c r="A53" s="753" t="s">
        <v>1086</v>
      </c>
      <c r="B53" s="125" t="s">
        <v>1127</v>
      </c>
      <c r="C53" s="121"/>
      <c r="D53" s="117"/>
      <c r="E53" s="124" t="s">
        <v>587</v>
      </c>
      <c r="F53" s="2304" t="s">
        <v>2196</v>
      </c>
      <c r="G53" s="2305"/>
      <c r="H53" s="118"/>
      <c r="I53" s="118"/>
      <c r="J53" s="121"/>
    </row>
    <row r="54" spans="1:11" ht="11.25" customHeight="1" x14ac:dyDescent="0.2">
      <c r="A54" s="754" t="s">
        <v>1087</v>
      </c>
      <c r="B54" s="123" t="s">
        <v>1128</v>
      </c>
      <c r="C54" s="121"/>
      <c r="D54" s="117"/>
      <c r="E54" s="124" t="s">
        <v>588</v>
      </c>
      <c r="F54" s="2304"/>
      <c r="G54" s="230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30" sqref="D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1" t="s">
        <v>1023</v>
      </c>
      <c r="B1" s="2332"/>
      <c r="C1" s="2332"/>
      <c r="D1" s="2332"/>
      <c r="E1" s="2332"/>
      <c r="F1" s="2332"/>
      <c r="G1" s="2333"/>
      <c r="H1" s="1239"/>
      <c r="I1" s="759"/>
      <c r="J1" s="758"/>
    </row>
    <row r="2" spans="1:11" ht="36.75" x14ac:dyDescent="0.2">
      <c r="A2" s="2317" t="s">
        <v>1966</v>
      </c>
      <c r="B2" s="2318"/>
      <c r="C2" s="2318"/>
      <c r="D2" s="2318"/>
      <c r="E2" s="2319"/>
      <c r="F2" s="1885" t="s">
        <v>1077</v>
      </c>
      <c r="G2" s="1886" t="s">
        <v>101</v>
      </c>
      <c r="H2" s="1886" t="s">
        <v>479</v>
      </c>
      <c r="I2" s="1886" t="s">
        <v>1379</v>
      </c>
      <c r="J2" s="1886" t="s">
        <v>1022</v>
      </c>
      <c r="K2" s="1886" t="s">
        <v>145</v>
      </c>
    </row>
    <row r="3" spans="1:11" x14ac:dyDescent="0.2">
      <c r="A3" s="2320" t="s">
        <v>1940</v>
      </c>
      <c r="B3" s="2321"/>
      <c r="C3" s="2321"/>
      <c r="D3" s="2321"/>
      <c r="E3" s="2322"/>
      <c r="F3" s="255"/>
      <c r="G3" s="563"/>
      <c r="H3" s="563"/>
      <c r="I3" s="563"/>
      <c r="J3" s="1216"/>
      <c r="K3" s="1216"/>
    </row>
    <row r="4" spans="1:11" x14ac:dyDescent="0.2">
      <c r="A4" s="2323" t="s">
        <v>434</v>
      </c>
      <c r="B4" s="2324"/>
      <c r="C4" s="2324"/>
      <c r="D4" s="2324"/>
      <c r="E4" s="2301"/>
      <c r="F4" s="550"/>
      <c r="G4" s="571"/>
      <c r="H4" s="570"/>
      <c r="I4" s="571"/>
      <c r="J4" s="1194"/>
      <c r="K4" s="1194"/>
    </row>
    <row r="5" spans="1:11" ht="13.5" customHeight="1" x14ac:dyDescent="0.2">
      <c r="A5" s="2334" t="s">
        <v>1259</v>
      </c>
      <c r="B5" s="2335"/>
      <c r="C5" s="2335"/>
      <c r="D5" s="2335"/>
      <c r="E5" s="2336"/>
      <c r="F5" s="1150" t="s">
        <v>1014</v>
      </c>
      <c r="G5" s="569"/>
      <c r="H5" s="563">
        <v>79643</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v>10510</v>
      </c>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21055</v>
      </c>
    </row>
    <row r="10" spans="1:11" ht="12" customHeight="1" x14ac:dyDescent="0.2">
      <c r="A10" s="2337" t="s">
        <v>1904</v>
      </c>
      <c r="B10" s="2314"/>
      <c r="C10" s="2314"/>
      <c r="D10" s="2314"/>
      <c r="E10" s="2338"/>
      <c r="F10" s="1282" t="s">
        <v>1030</v>
      </c>
      <c r="G10" s="568"/>
      <c r="H10" s="1283"/>
      <c r="I10" s="563"/>
      <c r="J10" s="1216"/>
      <c r="K10" s="1216"/>
    </row>
    <row r="11" spans="1:11" x14ac:dyDescent="0.2">
      <c r="A11" s="2334" t="s">
        <v>167</v>
      </c>
      <c r="B11" s="2335"/>
      <c r="C11" s="2335"/>
      <c r="D11" s="2335"/>
      <c r="E11" s="233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79643</v>
      </c>
      <c r="I12" s="564">
        <f>SUM(I5:I11)</f>
        <v>0</v>
      </c>
      <c r="J12" s="564">
        <f>SUM(J5:J11)</f>
        <v>0</v>
      </c>
      <c r="K12" s="564">
        <f>SUM(K5:K11)</f>
        <v>31565</v>
      </c>
    </row>
    <row r="13" spans="1:11" ht="12.75" customHeight="1" thickTop="1" x14ac:dyDescent="0.2">
      <c r="A13" s="2325" t="s">
        <v>435</v>
      </c>
      <c r="B13" s="2326"/>
      <c r="C13" s="2326"/>
      <c r="D13" s="2326"/>
      <c r="E13" s="2327"/>
      <c r="F13" s="1151"/>
      <c r="G13" s="565"/>
      <c r="H13" s="566"/>
      <c r="I13" s="567"/>
      <c r="J13" s="567"/>
      <c r="K13" s="567"/>
    </row>
    <row r="14" spans="1:11" x14ac:dyDescent="0.2">
      <c r="A14" s="2342" t="s">
        <v>535</v>
      </c>
      <c r="B14" s="2342"/>
      <c r="C14" s="2342"/>
      <c r="D14" s="2342"/>
      <c r="E14" s="2343"/>
      <c r="F14" s="257" t="s">
        <v>1020</v>
      </c>
      <c r="G14" s="568"/>
      <c r="H14" s="563">
        <v>79643</v>
      </c>
      <c r="I14" s="569"/>
      <c r="J14" s="1184"/>
      <c r="K14" s="1216">
        <v>31565</v>
      </c>
    </row>
    <row r="15" spans="1:11" x14ac:dyDescent="0.2">
      <c r="A15" s="2335" t="s">
        <v>5</v>
      </c>
      <c r="B15" s="2335"/>
      <c r="C15" s="2335"/>
      <c r="D15" s="2335"/>
      <c r="E15" s="2336"/>
      <c r="F15" s="257" t="s">
        <v>1021</v>
      </c>
      <c r="G15" s="569"/>
      <c r="H15" s="563"/>
      <c r="I15" s="563"/>
      <c r="J15" s="1216"/>
      <c r="K15" s="1216"/>
    </row>
    <row r="16" spans="1:11" ht="12.75" customHeight="1" x14ac:dyDescent="0.2">
      <c r="A16" s="2335" t="s">
        <v>339</v>
      </c>
      <c r="B16" s="2335"/>
      <c r="C16" s="2335"/>
      <c r="D16" s="2335"/>
      <c r="E16" s="2336"/>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8" t="s">
        <v>433</v>
      </c>
      <c r="B18" s="2329"/>
      <c r="C18" s="2329"/>
      <c r="D18" s="2329"/>
      <c r="E18" s="2330"/>
      <c r="F18" s="257" t="s">
        <v>1107</v>
      </c>
      <c r="G18" s="568"/>
      <c r="H18" s="568"/>
      <c r="I18" s="568"/>
      <c r="J18" s="1216"/>
      <c r="K18" s="1202"/>
    </row>
    <row r="19" spans="1:11" ht="23.25" customHeight="1" x14ac:dyDescent="0.2">
      <c r="A19" s="2335" t="s">
        <v>490</v>
      </c>
      <c r="B19" s="2345"/>
      <c r="C19" s="2345"/>
      <c r="D19" s="2345"/>
      <c r="E19" s="2336"/>
      <c r="F19" s="257" t="s">
        <v>1108</v>
      </c>
      <c r="G19" s="568"/>
      <c r="H19" s="568"/>
      <c r="I19" s="568"/>
      <c r="J19" s="1216"/>
      <c r="K19" s="1202"/>
    </row>
    <row r="20" spans="1:11" ht="12.75" customHeight="1" x14ac:dyDescent="0.2">
      <c r="A20" s="2346" t="s">
        <v>1903</v>
      </c>
      <c r="B20" s="2347"/>
      <c r="C20" s="2347"/>
      <c r="D20" s="2347"/>
      <c r="E20" s="2348"/>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1905</v>
      </c>
      <c r="B22" s="2314"/>
      <c r="C22" s="2314"/>
      <c r="D22" s="2314"/>
      <c r="E22" s="2344"/>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79643</v>
      </c>
      <c r="I23" s="564">
        <f>SUM(I14:I16,I21,I22)</f>
        <v>0</v>
      </c>
      <c r="J23" s="564">
        <f>SUM(J14:J16,J21,J22)</f>
        <v>0</v>
      </c>
      <c r="K23" s="564">
        <f>SUM(K14:K16,K21,K22)</f>
        <v>31565</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9"/>
      <c r="I31" s="2340"/>
      <c r="J31" s="2340"/>
      <c r="K31" s="2340"/>
    </row>
    <row r="32" spans="1:11" x14ac:dyDescent="0.2">
      <c r="A32" s="59"/>
      <c r="B32" s="9"/>
      <c r="C32" s="9"/>
      <c r="D32" s="9"/>
      <c r="E32" s="552"/>
      <c r="F32" s="1157" t="s">
        <v>639</v>
      </c>
      <c r="G32" s="572"/>
      <c r="H32" s="2341"/>
      <c r="I32" s="2340"/>
      <c r="J32" s="2340"/>
      <c r="K32" s="2340"/>
    </row>
    <row r="33" spans="1:11" ht="9.75" customHeight="1" x14ac:dyDescent="0.2">
      <c r="A33" s="1787" t="s">
        <v>1902</v>
      </c>
      <c r="B33" s="113"/>
      <c r="C33" s="113"/>
      <c r="D33" s="113"/>
      <c r="E33" s="113"/>
      <c r="F33" s="113"/>
      <c r="G33" s="573"/>
      <c r="H33" s="2341"/>
      <c r="I33" s="2340"/>
      <c r="J33" s="2340"/>
      <c r="K33" s="2340"/>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15"/>
      <c r="C41" s="2315"/>
      <c r="D41" s="2315"/>
      <c r="E41" s="2315"/>
      <c r="F41" s="231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1702</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K16" sqref="K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9"/>
      <c r="K1" s="2350"/>
      <c r="L1" s="2350"/>
    </row>
    <row r="2" spans="1:14" ht="48" customHeight="1" x14ac:dyDescent="0.2">
      <c r="A2" s="1878" t="s">
        <v>1967</v>
      </c>
      <c r="B2" s="635" t="s">
        <v>444</v>
      </c>
      <c r="C2" s="1562" t="s">
        <v>2058</v>
      </c>
      <c r="D2" s="1562" t="s">
        <v>1971</v>
      </c>
      <c r="E2" s="1562" t="s">
        <v>1968</v>
      </c>
      <c r="F2" s="1562" t="s">
        <v>2059</v>
      </c>
      <c r="G2" s="64" t="s">
        <v>709</v>
      </c>
      <c r="H2" s="1562" t="s">
        <v>2060</v>
      </c>
      <c r="I2" s="1562" t="s">
        <v>1969</v>
      </c>
      <c r="J2" s="1562" t="s">
        <v>1970</v>
      </c>
      <c r="K2" s="1562" t="s">
        <v>2061</v>
      </c>
      <c r="L2" s="1562" t="s">
        <v>2062</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322047</v>
      </c>
      <c r="D5" s="642"/>
      <c r="E5" s="642"/>
      <c r="F5" s="1067">
        <f>(C5+D5)-E5</f>
        <v>322047</v>
      </c>
      <c r="G5" s="638"/>
      <c r="H5" s="644"/>
      <c r="I5" s="644"/>
      <c r="J5" s="644"/>
      <c r="K5" s="649"/>
      <c r="L5" s="1066">
        <f>F5-K5</f>
        <v>322047</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23454291</v>
      </c>
      <c r="D8" s="643">
        <v>1252471</v>
      </c>
      <c r="E8" s="643"/>
      <c r="F8" s="1067">
        <f>(C8+D8)-E8</f>
        <v>24706762</v>
      </c>
      <c r="G8" s="639">
        <v>50</v>
      </c>
      <c r="H8" s="575">
        <v>9851336</v>
      </c>
      <c r="I8" s="575">
        <v>571338</v>
      </c>
      <c r="J8" s="575"/>
      <c r="K8" s="1066">
        <f>(H8+I8)-J8</f>
        <v>10422674</v>
      </c>
      <c r="L8" s="1066">
        <f>F8-K8</f>
        <v>14284088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4000488</v>
      </c>
      <c r="D10" s="1068">
        <v>327420</v>
      </c>
      <c r="E10" s="1068"/>
      <c r="F10" s="1069">
        <f>(C10+D10)-E10</f>
        <v>4327908</v>
      </c>
      <c r="G10" s="639">
        <v>20</v>
      </c>
      <c r="H10" s="1070">
        <v>1791114</v>
      </c>
      <c r="I10" s="1070">
        <v>220959</v>
      </c>
      <c r="J10" s="1070"/>
      <c r="K10" s="1066">
        <f>(H10+I10)-J10</f>
        <v>2012073</v>
      </c>
      <c r="L10" s="1066">
        <f>F10-K10</f>
        <v>2315835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3128887</v>
      </c>
      <c r="D12" s="643">
        <v>22939</v>
      </c>
      <c r="E12" s="643"/>
      <c r="F12" s="1067">
        <f>(C12+D12)-E12</f>
        <v>3151826</v>
      </c>
      <c r="G12" s="639">
        <v>10</v>
      </c>
      <c r="H12" s="575">
        <v>2656602</v>
      </c>
      <c r="I12" s="575">
        <v>96871</v>
      </c>
      <c r="J12" s="575"/>
      <c r="K12" s="1066">
        <f>(H12+I12)-J12</f>
        <v>2753473</v>
      </c>
      <c r="L12" s="1066">
        <f>F12-K12</f>
        <v>398353</v>
      </c>
    </row>
    <row r="13" spans="1:14" ht="14.25" thickTop="1" thickBot="1" x14ac:dyDescent="0.25">
      <c r="A13" s="654" t="s">
        <v>1336</v>
      </c>
      <c r="B13" s="285">
        <v>252</v>
      </c>
      <c r="C13" s="643">
        <v>2171961</v>
      </c>
      <c r="D13" s="643">
        <f>24158+5580+87877+87877+5648</f>
        <v>211140</v>
      </c>
      <c r="E13" s="643">
        <v>128855</v>
      </c>
      <c r="F13" s="1067">
        <f>(C13+D13)-E13</f>
        <v>2254246</v>
      </c>
      <c r="G13" s="639">
        <v>5</v>
      </c>
      <c r="H13" s="575">
        <v>1720097</v>
      </c>
      <c r="I13" s="575">
        <v>188574</v>
      </c>
      <c r="J13" s="575">
        <v>128855</v>
      </c>
      <c r="K13" s="1066">
        <f>(H13+I13)-J13</f>
        <v>1779816</v>
      </c>
      <c r="L13" s="1066">
        <f>F13-K13</f>
        <v>474430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33077674</v>
      </c>
      <c r="D16" s="645">
        <f>SUM(D3,D5:D6,D8:D10,D12:D15)</f>
        <v>1813970</v>
      </c>
      <c r="E16" s="645">
        <f>SUM(E3,E5:E6,E8:E10,E12:E15)</f>
        <v>128855</v>
      </c>
      <c r="F16" s="645">
        <f>SUM(F3,F5:F6,F8:F10,F12:F15)</f>
        <v>34762789</v>
      </c>
      <c r="G16" s="639"/>
      <c r="H16" s="645">
        <f>SUM(H3,H6,H8:H10,H12:H14,)</f>
        <v>16019149</v>
      </c>
      <c r="I16" s="645">
        <f>SUM(I3,I6,I8:I10,I12:I14,)</f>
        <v>1077742</v>
      </c>
      <c r="J16" s="645">
        <f>SUM(J3,J6,J8:J10,J12:J14,)</f>
        <v>128855</v>
      </c>
      <c r="K16" s="1067">
        <f>(H16+I16)-J16</f>
        <v>16968036</v>
      </c>
      <c r="L16" s="1067">
        <f>F16-K16</f>
        <v>17794753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26546</v>
      </c>
      <c r="G17" s="638">
        <v>10</v>
      </c>
      <c r="H17" s="1077"/>
      <c r="I17" s="1066">
        <f>F17/G17</f>
        <v>2654.6</v>
      </c>
      <c r="J17" s="1077"/>
      <c r="K17" s="1078"/>
      <c r="L17" s="1078"/>
    </row>
    <row r="18" spans="1:12" ht="14.25" thickTop="1" thickBot="1" x14ac:dyDescent="0.25">
      <c r="A18" s="875" t="s">
        <v>794</v>
      </c>
      <c r="B18" s="876"/>
      <c r="C18" s="1079"/>
      <c r="D18" s="1079"/>
      <c r="E18" s="1079"/>
      <c r="F18" s="1080"/>
      <c r="G18" s="874"/>
      <c r="H18" s="646"/>
      <c r="I18" s="1067">
        <f>SUM(I16,I17)</f>
        <v>1080396.6000000001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2"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1972</v>
      </c>
      <c r="B1" s="2355"/>
      <c r="C1" s="2355"/>
      <c r="D1" s="2355"/>
      <c r="E1" s="2355"/>
      <c r="F1" s="2356"/>
      <c r="G1" s="940"/>
    </row>
    <row r="2" spans="1:7" ht="13.5" thickBot="1" x14ac:dyDescent="0.25">
      <c r="A2" s="2357" t="s">
        <v>567</v>
      </c>
      <c r="B2" s="2358"/>
      <c r="C2" s="2358"/>
      <c r="D2" s="2358"/>
      <c r="E2" s="2358"/>
      <c r="F2" s="2359"/>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7"/>
    </row>
    <row r="7" spans="1:7" s="357" customFormat="1" ht="12" thickTop="1" x14ac:dyDescent="0.2">
      <c r="A7" s="943" t="s">
        <v>592</v>
      </c>
      <c r="B7" s="578"/>
      <c r="C7" s="579"/>
      <c r="D7" s="578"/>
      <c r="E7" s="579"/>
      <c r="F7" s="578"/>
    </row>
    <row r="8" spans="1:7" ht="12" customHeight="1" x14ac:dyDescent="0.2">
      <c r="A8" s="359" t="s">
        <v>538</v>
      </c>
      <c r="B8" s="944" t="s">
        <v>1867</v>
      </c>
      <c r="C8" s="358"/>
      <c r="D8" s="359" t="s">
        <v>591</v>
      </c>
      <c r="E8" s="579" t="s">
        <v>1134</v>
      </c>
      <c r="F8" s="945">
        <f>'Expenditures 15-22'!K114</f>
        <v>11071420</v>
      </c>
      <c r="G8" s="357"/>
    </row>
    <row r="9" spans="1:7" ht="12" customHeight="1" x14ac:dyDescent="0.2">
      <c r="A9" s="359" t="s">
        <v>539</v>
      </c>
      <c r="B9" s="944" t="s">
        <v>1868</v>
      </c>
      <c r="C9" s="358"/>
      <c r="D9" s="359" t="s">
        <v>591</v>
      </c>
      <c r="E9" s="579"/>
      <c r="F9" s="946">
        <f>'Expenditures 15-22'!K150</f>
        <v>1317851</v>
      </c>
      <c r="G9" s="947"/>
    </row>
    <row r="10" spans="1:7" ht="12" customHeight="1" x14ac:dyDescent="0.2">
      <c r="A10" s="359" t="s">
        <v>589</v>
      </c>
      <c r="B10" s="944" t="s">
        <v>1869</v>
      </c>
      <c r="C10" s="358"/>
      <c r="D10" s="359" t="s">
        <v>591</v>
      </c>
      <c r="E10" s="579"/>
      <c r="F10" s="946">
        <f>'Expenditures 15-22'!K168</f>
        <v>1050960</v>
      </c>
      <c r="G10" s="947"/>
    </row>
    <row r="11" spans="1:7" ht="12" customHeight="1" x14ac:dyDescent="0.2">
      <c r="A11" s="359" t="s">
        <v>540</v>
      </c>
      <c r="B11" s="944" t="s">
        <v>1870</v>
      </c>
      <c r="C11" s="358"/>
      <c r="D11" s="359" t="s">
        <v>591</v>
      </c>
      <c r="E11" s="579"/>
      <c r="F11" s="946">
        <f>'Expenditures 15-22'!K204</f>
        <v>872957</v>
      </c>
      <c r="G11" s="947"/>
    </row>
    <row r="12" spans="1:7" ht="12" customHeight="1" x14ac:dyDescent="0.2">
      <c r="A12" s="359" t="s">
        <v>541</v>
      </c>
      <c r="B12" s="944" t="s">
        <v>1871</v>
      </c>
      <c r="C12" s="358"/>
      <c r="D12" s="359" t="s">
        <v>591</v>
      </c>
      <c r="E12" s="579"/>
      <c r="F12" s="946">
        <f>'Expenditures 15-22'!K288</f>
        <v>484813</v>
      </c>
      <c r="G12" s="947"/>
    </row>
    <row r="13" spans="1:7" ht="12" customHeight="1" x14ac:dyDescent="0.2">
      <c r="A13" s="359" t="s">
        <v>113</v>
      </c>
      <c r="B13" s="944" t="s">
        <v>1872</v>
      </c>
      <c r="C13" s="358"/>
      <c r="D13" s="359" t="s">
        <v>591</v>
      </c>
      <c r="E13" s="579"/>
      <c r="F13" s="946">
        <f>'Expenditures 15-22'!K331</f>
        <v>462545</v>
      </c>
      <c r="G13" s="948"/>
    </row>
    <row r="14" spans="1:7" ht="12" customHeight="1" thickBot="1" x14ac:dyDescent="0.25">
      <c r="A14" s="949"/>
      <c r="B14" s="580"/>
      <c r="C14" s="581"/>
      <c r="D14" s="1004" t="s">
        <v>591</v>
      </c>
      <c r="E14" s="592" t="s">
        <v>1134</v>
      </c>
      <c r="F14" s="950">
        <f>SUM(F8:F13)</f>
        <v>15260546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1873</v>
      </c>
      <c r="C34" s="962" t="str">
        <f>'Expenditures 15-22'!B7</f>
        <v>1125</v>
      </c>
      <c r="D34" s="963" t="str">
        <f>'Expenditures 15-22'!A7</f>
        <v>Pre-K Programs</v>
      </c>
      <c r="E34" s="579"/>
      <c r="F34" s="1108">
        <f>'Expenditures 15-22'!K7-SUM('Expenditures 15-22'!G7,'Expenditures 15-22'!I7)</f>
        <v>140737</v>
      </c>
      <c r="G34" s="357"/>
    </row>
    <row r="35" spans="1:7" ht="12" customHeight="1" x14ac:dyDescent="0.2">
      <c r="A35" s="359" t="s">
        <v>538</v>
      </c>
      <c r="B35" s="359" t="s">
        <v>1874</v>
      </c>
      <c r="C35" s="962" t="str">
        <f>'Expenditures 15-22'!B9</f>
        <v>1225</v>
      </c>
      <c r="D35" s="963" t="str">
        <f>'Expenditures 15-22'!A9</f>
        <v>Special Education Programs Pre-K</v>
      </c>
      <c r="E35" s="579"/>
      <c r="F35" s="1108">
        <f>'Expenditures 15-22'!K9-SUM('Expenditures 15-22'!G9+'Expenditures 15-22'!I9)</f>
        <v>59576</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1876</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1878</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1879</v>
      </c>
      <c r="C53" s="965">
        <f>'Expenditures 15-22'!B102</f>
        <v>4000</v>
      </c>
      <c r="D53" s="964" t="str">
        <f>'Expenditures 15-22'!A102</f>
        <v>Total Payments to Other Govt Units</v>
      </c>
      <c r="E53" s="579"/>
      <c r="F53" s="1108">
        <f>'Expenditures 15-22'!K102</f>
        <v>234375</v>
      </c>
      <c r="G53" s="357"/>
    </row>
    <row r="54" spans="1:7" ht="12" customHeight="1" x14ac:dyDescent="0.2">
      <c r="A54" s="359" t="s">
        <v>538</v>
      </c>
      <c r="B54" s="359" t="s">
        <v>1880</v>
      </c>
      <c r="C54" s="965" t="s">
        <v>1160</v>
      </c>
      <c r="D54" s="961" t="s">
        <v>1302</v>
      </c>
      <c r="E54" s="579"/>
      <c r="F54" s="1108">
        <f>'Expenditures 15-22'!G114</f>
        <v>61926</v>
      </c>
      <c r="G54" s="357"/>
    </row>
    <row r="55" spans="1:7" ht="12" customHeight="1" x14ac:dyDescent="0.2">
      <c r="A55" s="359" t="s">
        <v>538</v>
      </c>
      <c r="B55" s="359" t="s">
        <v>1881</v>
      </c>
      <c r="C55" s="965" t="s">
        <v>1160</v>
      </c>
      <c r="D55" s="961" t="s">
        <v>331</v>
      </c>
      <c r="E55" s="579"/>
      <c r="F55" s="1108">
        <f>'Expenditures 15-22'!I114</f>
        <v>1202</v>
      </c>
      <c r="G55" s="357"/>
    </row>
    <row r="56" spans="1:7" ht="12" customHeight="1" x14ac:dyDescent="0.2">
      <c r="A56" s="359" t="s">
        <v>539</v>
      </c>
      <c r="B56" s="359" t="s">
        <v>1882</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1883</v>
      </c>
      <c r="C57" s="965">
        <f>'Expenditures 15-22'!B138</f>
        <v>4000</v>
      </c>
      <c r="D57" s="963" t="str">
        <f>'Expenditures 15-22'!A138</f>
        <v>Total Payments to Other Govt Units</v>
      </c>
      <c r="E57" s="579"/>
      <c r="F57" s="1108">
        <f>'Expenditures 15-22'!K138-'Expenditures 15-22'!I138</f>
        <v>2115</v>
      </c>
      <c r="G57" s="357"/>
    </row>
    <row r="58" spans="1:7" ht="12" customHeight="1" x14ac:dyDescent="0.2">
      <c r="A58" s="359" t="s">
        <v>539</v>
      </c>
      <c r="B58" s="359" t="s">
        <v>1884</v>
      </c>
      <c r="C58" s="962" t="s">
        <v>1160</v>
      </c>
      <c r="D58" s="961" t="s">
        <v>1302</v>
      </c>
      <c r="E58" s="579"/>
      <c r="F58" s="1110">
        <f>'Expenditures 15-22'!G150</f>
        <v>48789</v>
      </c>
      <c r="G58" s="357"/>
    </row>
    <row r="59" spans="1:7" ht="12" customHeight="1" x14ac:dyDescent="0.2">
      <c r="A59" s="971" t="s">
        <v>539</v>
      </c>
      <c r="B59" s="68" t="s">
        <v>1885</v>
      </c>
      <c r="C59" s="1051" t="s">
        <v>1160</v>
      </c>
      <c r="D59" s="68" t="s">
        <v>331</v>
      </c>
      <c r="F59" s="1111">
        <f>'Expenditures 15-22'!I150</f>
        <v>3317</v>
      </c>
      <c r="G59" s="357"/>
    </row>
    <row r="60" spans="1:7" ht="12" customHeight="1" x14ac:dyDescent="0.2">
      <c r="A60" s="971" t="s">
        <v>589</v>
      </c>
      <c r="B60" s="68" t="s">
        <v>1886</v>
      </c>
      <c r="C60" s="1051">
        <v>4000</v>
      </c>
      <c r="D60" s="68" t="s">
        <v>357</v>
      </c>
      <c r="F60" s="1112">
        <f>'Expenditures 15-22'!K154</f>
        <v>0</v>
      </c>
      <c r="G60" s="357"/>
    </row>
    <row r="61" spans="1:7" ht="12" customHeight="1" x14ac:dyDescent="0.2">
      <c r="A61" s="968" t="s">
        <v>589</v>
      </c>
      <c r="B61" s="968" t="s">
        <v>1887</v>
      </c>
      <c r="C61" s="969" t="str">
        <f>'Expenditures 15-22'!B164</f>
        <v>5300</v>
      </c>
      <c r="D61" s="1053" t="s">
        <v>356</v>
      </c>
      <c r="E61" s="593"/>
      <c r="F61" s="1108">
        <f>'Expenditures 15-22'!K164</f>
        <v>359245</v>
      </c>
      <c r="G61" s="357"/>
    </row>
    <row r="62" spans="1:7" ht="12" customHeight="1" x14ac:dyDescent="0.2">
      <c r="A62" s="359" t="s">
        <v>540</v>
      </c>
      <c r="B62" s="359" t="s">
        <v>1888</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1890</v>
      </c>
      <c r="C64" s="969" t="str">
        <f>'Expenditures 15-22'!B200</f>
        <v>5300</v>
      </c>
      <c r="D64" s="1052" t="s">
        <v>356</v>
      </c>
      <c r="E64" s="579"/>
      <c r="F64" s="1108">
        <f>'Expenditures 15-22'!K200</f>
        <v>0</v>
      </c>
      <c r="G64" s="357"/>
    </row>
    <row r="65" spans="1:8" ht="12" customHeight="1" x14ac:dyDescent="0.2">
      <c r="A65" s="359" t="s">
        <v>540</v>
      </c>
      <c r="B65" s="359" t="s">
        <v>1891</v>
      </c>
      <c r="C65" s="962" t="s">
        <v>1160</v>
      </c>
      <c r="D65" s="961" t="s">
        <v>1302</v>
      </c>
      <c r="E65" s="579"/>
      <c r="F65" s="1108">
        <f>'Expenditures 15-22'!G204</f>
        <v>173254</v>
      </c>
      <c r="G65" s="357"/>
    </row>
    <row r="66" spans="1:8" ht="12" customHeight="1" x14ac:dyDescent="0.2">
      <c r="A66" s="359" t="s">
        <v>540</v>
      </c>
      <c r="B66" s="359" t="s">
        <v>1892</v>
      </c>
      <c r="C66" s="962" t="s">
        <v>1160</v>
      </c>
      <c r="D66" s="961" t="s">
        <v>331</v>
      </c>
      <c r="E66" s="579"/>
      <c r="F66" s="1108">
        <f>'Expenditures 15-22'!I204</f>
        <v>22027</v>
      </c>
      <c r="G66" s="357"/>
    </row>
    <row r="67" spans="1:8" ht="12" customHeight="1" x14ac:dyDescent="0.2">
      <c r="A67" s="359" t="s">
        <v>541</v>
      </c>
      <c r="B67" s="359" t="s">
        <v>1893</v>
      </c>
      <c r="C67" s="962" t="str">
        <f>'Expenditures 15-22'!B210</f>
        <v>1125</v>
      </c>
      <c r="D67" s="1052" t="str">
        <f>'Expenditures 15-22'!A210</f>
        <v>Pre-K Programs</v>
      </c>
      <c r="E67" s="579"/>
      <c r="F67" s="1108">
        <f>'Expenditures 15-22'!K210</f>
        <v>6563</v>
      </c>
      <c r="G67" s="357"/>
    </row>
    <row r="68" spans="1:8" ht="12" customHeight="1" x14ac:dyDescent="0.2">
      <c r="A68" s="359" t="s">
        <v>541</v>
      </c>
      <c r="B68" s="359" t="s">
        <v>1894</v>
      </c>
      <c r="C68" s="962" t="str">
        <f>'Expenditures 15-22'!B212</f>
        <v>1225</v>
      </c>
      <c r="D68" s="1052" t="str">
        <f>'Expenditures 15-22'!A212</f>
        <v>Special Education Programs - Pre-K</v>
      </c>
      <c r="E68" s="579"/>
      <c r="F68" s="1108">
        <f>'Expenditures 15-22'!K212</f>
        <v>3264</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1896</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1897</v>
      </c>
      <c r="C72" s="962">
        <f>'Expenditures 15-22'!B274</f>
        <v>3000</v>
      </c>
      <c r="D72" s="952" t="s">
        <v>528</v>
      </c>
      <c r="E72" s="579"/>
      <c r="F72" s="1108">
        <f>'Expenditures 15-22'!K274</f>
        <v>0</v>
      </c>
      <c r="G72" s="357"/>
    </row>
    <row r="73" spans="1:8" ht="12" customHeight="1" x14ac:dyDescent="0.2">
      <c r="A73" s="359" t="s">
        <v>541</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1134</v>
      </c>
      <c r="F75" s="1113">
        <f>SUM(F18:F73)</f>
        <v>1116390</v>
      </c>
      <c r="G75" s="357"/>
    </row>
    <row r="76" spans="1:8" s="971" customFormat="1" ht="12" customHeight="1" thickTop="1" thickBot="1" x14ac:dyDescent="0.25">
      <c r="A76" s="585"/>
      <c r="B76" s="583"/>
      <c r="C76" s="584"/>
      <c r="D76" s="970" t="s">
        <v>1854</v>
      </c>
      <c r="E76" s="595"/>
      <c r="F76" s="1114">
        <f>(F14-F75)</f>
        <v>14144156</v>
      </c>
      <c r="G76" s="359"/>
    </row>
    <row r="77" spans="1:8" s="971" customFormat="1" ht="12" customHeight="1" thickTop="1" x14ac:dyDescent="0.2">
      <c r="A77" s="586"/>
      <c r="B77" s="583"/>
      <c r="C77" s="584"/>
      <c r="D77" s="970" t="s">
        <v>1942</v>
      </c>
      <c r="E77" s="595"/>
      <c r="F77" s="1621">
        <v>1396.21</v>
      </c>
      <c r="G77" s="360"/>
      <c r="H77" s="359"/>
    </row>
    <row r="78" spans="1:8" s="971" customFormat="1" ht="12" customHeight="1" thickBot="1" x14ac:dyDescent="0.25">
      <c r="A78" s="587"/>
      <c r="B78" s="583"/>
      <c r="C78" s="584"/>
      <c r="D78" s="970" t="s">
        <v>1922</v>
      </c>
      <c r="E78" s="595" t="s">
        <v>1134</v>
      </c>
      <c r="F78" s="1115">
        <f>IF(F77&gt;0,F76/F77," Complete Line 77")</f>
        <v>10130.392992458153</v>
      </c>
      <c r="G78" s="359"/>
    </row>
    <row r="79" spans="1:8" s="971" customFormat="1" ht="12" thickTop="1" x14ac:dyDescent="0.2">
      <c r="A79" s="384"/>
      <c r="B79" s="359"/>
      <c r="C79" s="358"/>
      <c r="D79" s="582"/>
      <c r="E79" s="579"/>
      <c r="F79" s="972"/>
      <c r="G79" s="359"/>
    </row>
    <row r="80" spans="1:8" s="971" customFormat="1" ht="12" thickBot="1" x14ac:dyDescent="0.25">
      <c r="A80" s="2351" t="s">
        <v>1317</v>
      </c>
      <c r="B80" s="2352"/>
      <c r="C80" s="2352"/>
      <c r="D80" s="2352"/>
      <c r="E80" s="2352"/>
      <c r="F80" s="2353"/>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400087</v>
      </c>
      <c r="G93" s="979"/>
    </row>
    <row r="94" spans="1:7" ht="12" customHeight="1" x14ac:dyDescent="0.2">
      <c r="A94" s="980" t="s">
        <v>147</v>
      </c>
      <c r="B94" s="980" t="s">
        <v>183</v>
      </c>
      <c r="C94" s="977">
        <v>1700</v>
      </c>
      <c r="D94" s="986" t="str">
        <f>'Revenues 9-14'!A82</f>
        <v>Total District/School Activity Income</v>
      </c>
      <c r="E94" s="385"/>
      <c r="F94" s="1073">
        <f>SUM('Revenues 9-14'!C82,'Revenues 9-14'!D82)</f>
        <v>100123</v>
      </c>
      <c r="G94" s="979"/>
    </row>
    <row r="95" spans="1:7" ht="12" customHeight="1" x14ac:dyDescent="0.2">
      <c r="A95" s="980" t="s">
        <v>538</v>
      </c>
      <c r="B95" s="980" t="s">
        <v>184</v>
      </c>
      <c r="C95" s="977">
        <f>'Revenues 9-14'!B84</f>
        <v>1811</v>
      </c>
      <c r="D95" s="978" t="str">
        <f>'Revenues 9-14'!A84</f>
        <v>Rentals - Regular Textbooks</v>
      </c>
      <c r="E95" s="385"/>
      <c r="F95" s="1073">
        <f>'Revenues 9-14'!C84</f>
        <v>82488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7350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381195</v>
      </c>
      <c r="G104" s="979"/>
    </row>
    <row r="105" spans="1:7" ht="12" customHeight="1" x14ac:dyDescent="0.2">
      <c r="A105" s="980" t="s">
        <v>781</v>
      </c>
      <c r="B105" s="980" t="s">
        <v>1769</v>
      </c>
      <c r="C105" s="988">
        <v>3200</v>
      </c>
      <c r="D105" s="978" t="str">
        <f>'Revenues 9-14'!A140</f>
        <v>Total Career and Technical Education</v>
      </c>
      <c r="E105" s="385"/>
      <c r="F105" s="1073">
        <f>SUM('Revenues 9-14'!C140,'Revenues 9-14'!D140,'Revenues 9-14'!G140)</f>
        <v>28684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1879</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21055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528693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2054</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246853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122238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234508</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1912</v>
      </c>
      <c r="C160" s="1186" t="s">
        <v>1007</v>
      </c>
      <c r="D160" s="1187" t="s">
        <v>906</v>
      </c>
      <c r="E160" s="1188"/>
      <c r="F160" s="1073">
        <f>SUM(F136:F159)</f>
        <v>0</v>
      </c>
      <c r="G160" s="381"/>
    </row>
    <row r="161" spans="1:7" s="578" customFormat="1" x14ac:dyDescent="0.2">
      <c r="A161" s="1185" t="s">
        <v>538</v>
      </c>
      <c r="B161" s="1247" t="s">
        <v>1800</v>
      </c>
      <c r="C161" s="1186" t="s">
        <v>1798</v>
      </c>
      <c r="D161" s="1187" t="s">
        <v>1799</v>
      </c>
      <c r="E161" s="1188"/>
      <c r="F161" s="1073">
        <f>SUM('Revenues 9-14'!C260)</f>
        <v>0</v>
      </c>
      <c r="G161" s="381"/>
    </row>
    <row r="162" spans="1:7" s="578" customFormat="1" x14ac:dyDescent="0.2">
      <c r="A162" s="1185" t="s">
        <v>590</v>
      </c>
      <c r="B162" s="1247" t="s">
        <v>1864</v>
      </c>
      <c r="C162" s="1186" t="s">
        <v>1865</v>
      </c>
      <c r="D162" s="1187" t="s">
        <v>1866</v>
      </c>
      <c r="E162" s="1188"/>
      <c r="F162" s="1073">
        <f>SUM('Revenues 9-14'!C261:H261,'Revenues 9-14'!J261:K261)</f>
        <v>0</v>
      </c>
      <c r="G162" s="381"/>
    </row>
    <row r="163" spans="1:7" ht="12" customHeight="1" x14ac:dyDescent="0.2">
      <c r="A163" s="382" t="s">
        <v>1194</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55246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13682</v>
      </c>
      <c r="G171" s="1001">
        <v>6320</v>
      </c>
    </row>
    <row r="172" spans="1:7" ht="12" customHeight="1" x14ac:dyDescent="0.2">
      <c r="A172" s="382" t="s">
        <v>773</v>
      </c>
      <c r="B172" s="382" t="s">
        <v>1802</v>
      </c>
      <c r="C172" s="995">
        <f>'Revenues 9-14'!B271</f>
        <v>4992</v>
      </c>
      <c r="D172" s="996" t="str">
        <f>'Revenues 9-14'!A271</f>
        <v>Medicaid Matching Funds - Fee-for-Service Program</v>
      </c>
      <c r="E172" s="385"/>
      <c r="F172" s="1073">
        <f>SUM('Revenues 9-14'!C271:D271,'Revenues 9-14'!F271:G271)</f>
        <v>6290</v>
      </c>
      <c r="G172" s="1001"/>
    </row>
    <row r="173" spans="1:7" x14ac:dyDescent="0.2">
      <c r="A173" s="1050" t="s">
        <v>773</v>
      </c>
      <c r="B173" s="998" t="s">
        <v>1901</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1920</v>
      </c>
      <c r="E175" s="1056" t="s">
        <v>1134</v>
      </c>
      <c r="F175" s="1117">
        <f>SUM(F83:F135,F160:F173)</f>
        <v>2232425</v>
      </c>
    </row>
    <row r="176" spans="1:7" ht="12" customHeight="1" x14ac:dyDescent="0.2">
      <c r="A176" s="588"/>
      <c r="B176" s="589"/>
      <c r="C176" s="590"/>
      <c r="D176" s="1002" t="s">
        <v>1919</v>
      </c>
      <c r="E176" s="1056"/>
      <c r="F176" s="1118">
        <f>'PCTC-OEPP 28-29'!F76-F175</f>
        <v>11911731</v>
      </c>
    </row>
    <row r="177" spans="1:7" ht="12" customHeight="1" x14ac:dyDescent="0.2">
      <c r="A177" s="588"/>
      <c r="B177" s="589"/>
      <c r="C177" s="590"/>
      <c r="D177" s="1002" t="s">
        <v>798</v>
      </c>
      <c r="E177" s="1056"/>
      <c r="F177" s="1118">
        <f>'Cap Outlay Deprec 27'!I18</f>
        <v>1080396.6000000001</v>
      </c>
    </row>
    <row r="178" spans="1:7" ht="12" customHeight="1" x14ac:dyDescent="0.2">
      <c r="A178" s="588"/>
      <c r="B178" s="589"/>
      <c r="C178" s="590"/>
      <c r="D178" s="1002" t="s">
        <v>1921</v>
      </c>
      <c r="E178" s="1056"/>
      <c r="F178" s="1118">
        <f>F176+F177</f>
        <v>12992127.6</v>
      </c>
    </row>
    <row r="179" spans="1:7" ht="12" customHeight="1" x14ac:dyDescent="0.2">
      <c r="A179" s="588"/>
      <c r="B179" s="591"/>
      <c r="C179" s="590"/>
      <c r="D179" s="1002" t="s">
        <v>1973</v>
      </c>
      <c r="E179" s="1056"/>
      <c r="F179" s="1119">
        <f>'PCTC-OEPP 28-29'!F77</f>
        <v>1396.21</v>
      </c>
      <c r="G179" s="69"/>
    </row>
    <row r="180" spans="1:7" ht="12" customHeight="1" thickBot="1" x14ac:dyDescent="0.25">
      <c r="A180" s="588"/>
      <c r="B180" s="591"/>
      <c r="C180" s="590"/>
      <c r="D180" s="1002" t="s">
        <v>2063</v>
      </c>
      <c r="E180" s="1056" t="s">
        <v>2064</v>
      </c>
      <c r="F180" s="1120">
        <f>F178/F179</f>
        <v>9305.2818702057702</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1675</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62" t="s">
        <v>1688</v>
      </c>
      <c r="B5" s="2363"/>
      <c r="C5" s="2363"/>
      <c r="D5" s="2363"/>
      <c r="E5" s="2363"/>
      <c r="F5" s="2363"/>
      <c r="G5" s="2364"/>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7" t="s">
        <v>2053</v>
      </c>
      <c r="B11" s="2368"/>
      <c r="C11" s="2368"/>
      <c r="D11" s="2307"/>
      <c r="E11" s="863">
        <v>41229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1701</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7958803</v>
      </c>
      <c r="F19" s="771"/>
      <c r="G19" s="773">
        <f>'Expenditures 15-22'!K33-SUM('Expenditures 15-22'!G33,'Expenditures 15-22'!I33)+'Expenditures 15-22'!D223</f>
        <v>7958803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570897</v>
      </c>
      <c r="F21" s="771"/>
      <c r="G21" s="773">
        <f>'Expenditures 15-22'!K42-SUM('Expenditures 15-22'!G42,'Expenditures 15-22'!I42)+'Expenditures 15-22'!K120-SUM('Expenditures 15-22'!G120,'Expenditures 15-22'!I120)+'Expenditures 15-22'!K174-SUM('Expenditures 15-22'!G174,'Expenditures 15-22'!I174)+'Expenditures 15-22'!D232</f>
        <v>570897</v>
      </c>
      <c r="H21" s="286"/>
      <c r="I21" s="216"/>
    </row>
    <row r="22" spans="1:9" s="2" customFormat="1" ht="12" customHeight="1" x14ac:dyDescent="0.2">
      <c r="A22" s="770" t="s">
        <v>663</v>
      </c>
      <c r="B22" s="766"/>
      <c r="C22" s="765">
        <v>2200</v>
      </c>
      <c r="D22" s="771"/>
      <c r="E22" s="772">
        <f>'Expenditures 15-22'!K47-SUM('Expenditures 15-22'!G47,'Expenditures 15-22'!I47)+'Expenditures 15-22'!D237</f>
        <v>262523</v>
      </c>
      <c r="F22" s="771"/>
      <c r="G22" s="773">
        <f>'Expenditures 15-22'!K47-SUM('Expenditures 15-22'!G47,'Expenditures 15-22'!I47)+'Expenditures 15-22'!D237</f>
        <v>262523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1012922</v>
      </c>
      <c r="F23" s="771"/>
      <c r="G23" s="772">
        <f>'Expenditures 15-22'!K53-SUM('Expenditures 15-22'!G53,'Expenditures 15-22'!I53)+'Expenditures 15-22'!D251+'Expenditures 15-22'!K323-SUM('Expenditures 15-22'!G323,'Expenditures 15-22'!I323)</f>
        <v>1012922</v>
      </c>
      <c r="H23" s="286"/>
      <c r="I23" s="216"/>
    </row>
    <row r="24" spans="1:9" s="2" customFormat="1" ht="12" customHeight="1" x14ac:dyDescent="0.2">
      <c r="A24" s="770" t="s">
        <v>665</v>
      </c>
      <c r="B24" s="766"/>
      <c r="C24" s="765">
        <v>2400</v>
      </c>
      <c r="D24" s="771"/>
      <c r="E24" s="772">
        <f>'Expenditures 15-22'!K57-SUM('Expenditures 15-22'!G57,'Expenditures 15-22'!I57)+'Expenditures 15-22'!D255</f>
        <v>896179</v>
      </c>
      <c r="F24" s="771"/>
      <c r="G24" s="773">
        <f>'Expenditures 15-22'!K57-SUM('Expenditures 15-22'!G57,'Expenditures 15-22'!I57)+'Expenditures 15-22'!D255</f>
        <v>896179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98864</v>
      </c>
      <c r="E27" s="772">
        <f>E8</f>
        <v>0</v>
      </c>
      <c r="F27" s="772">
        <f>'Expenditures 15-22'!K60-SUM('Expenditures 15-22'!G60,'Expenditures 15-22'!I60)+'Expenditures 15-22'!D258-E8</f>
        <v>98864</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1403844</v>
      </c>
      <c r="F28" s="775">
        <f>'Expenditures 15-22'!K61-SUM('Expenditures 15-22'!G61,'Expenditures 15-22'!I61)+'Expenditures 15-22'!K124-SUM('Expenditures 15-22'!G124,'Expenditures 15-22'!I124)+'Expenditures 15-22'!D260-E9</f>
        <v>1403844</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754522</v>
      </c>
      <c r="F29" s="771"/>
      <c r="G29" s="773">
        <f>'Expenditures 15-22'!K62-SUM('Expenditures 15-22'!G62,'Expenditures 15-22'!I62)+'Expenditures 15-22'!K125-SUM('Expenditures 15-22'!G125,'Expenditures 15-22'!I125)+'Expenditures 15-22'!K176-SUM('Expenditures 15-22'!G176,'Expenditures 15-22'!I176)+'Expenditures 15-22'!D261</f>
        <v>754522</v>
      </c>
      <c r="H29" s="394"/>
    </row>
    <row r="30" spans="1:9" ht="12" customHeight="1" x14ac:dyDescent="0.2">
      <c r="A30" s="770" t="s">
        <v>107</v>
      </c>
      <c r="B30" s="768"/>
      <c r="C30" s="765">
        <v>2560</v>
      </c>
      <c r="D30" s="771"/>
      <c r="E30" s="772">
        <f>'Expenditures 15-22'!K63-SUM('Expenditures 15-22'!G63,'Expenditures 15-22'!I63)+'Expenditures 15-22'!D262-E10</f>
        <v>700758</v>
      </c>
      <c r="F30" s="771"/>
      <c r="G30" s="772">
        <f>'Expenditures 15-22'!K63-SUM('Expenditures 15-22'!G63,'Expenditures 15-22'!I63)+'Expenditures 15-22'!D262-E10</f>
        <v>700758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98864</v>
      </c>
      <c r="E40" s="775">
        <f>SUM(E19:E39)</f>
        <v>13560448</v>
      </c>
      <c r="F40" s="775">
        <f>SUM(F19:F39)</f>
        <v>1502708</v>
      </c>
      <c r="G40" s="775">
        <f>SUM(G19:G39)</f>
        <v>12156604</v>
      </c>
    </row>
    <row r="41" spans="1:7" x14ac:dyDescent="0.2">
      <c r="A41" s="286"/>
      <c r="B41" s="216"/>
      <c r="C41" s="287"/>
      <c r="D41" s="2365" t="s">
        <v>615</v>
      </c>
      <c r="E41" s="2366"/>
      <c r="F41" s="779" t="s">
        <v>616</v>
      </c>
      <c r="G41" s="786"/>
    </row>
    <row r="42" spans="1:7" ht="12" customHeight="1" x14ac:dyDescent="0.2">
      <c r="A42" s="286"/>
      <c r="B42" s="216"/>
      <c r="C42" s="287"/>
      <c r="D42" s="780" t="s">
        <v>562</v>
      </c>
      <c r="E42" s="776">
        <f>D40</f>
        <v>98864</v>
      </c>
      <c r="F42" s="780" t="s">
        <v>564</v>
      </c>
      <c r="G42" s="776">
        <f>F40</f>
        <v>1502708</v>
      </c>
    </row>
    <row r="43" spans="1:7" ht="12" customHeight="1" x14ac:dyDescent="0.2">
      <c r="A43" s="286"/>
      <c r="B43" s="216"/>
      <c r="C43" s="287"/>
      <c r="D43" s="780" t="s">
        <v>563</v>
      </c>
      <c r="E43" s="776">
        <f>E40</f>
        <v>13560448</v>
      </c>
      <c r="F43" s="780" t="s">
        <v>563</v>
      </c>
      <c r="G43" s="776">
        <f>G40</f>
        <v>12156604</v>
      </c>
    </row>
    <row r="44" spans="1:7" ht="12" customHeight="1" x14ac:dyDescent="0.2">
      <c r="A44" s="286"/>
      <c r="B44" s="216"/>
      <c r="C44" s="216"/>
      <c r="D44" s="790" t="s">
        <v>1187</v>
      </c>
      <c r="E44" s="791">
        <f>(E42/E43)</f>
        <v>7.2906145873646655E-3</v>
      </c>
      <c r="F44" s="790" t="s">
        <v>1187</v>
      </c>
      <c r="G44" s="791">
        <f>(G42/G43)</f>
        <v>0.12361248256503214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1943</v>
      </c>
      <c r="B3" s="1988"/>
      <c r="C3" s="1988"/>
      <c r="D3" s="1988"/>
      <c r="E3" s="1989"/>
    </row>
    <row r="4" spans="1:7" ht="3.75" customHeight="1" x14ac:dyDescent="0.2">
      <c r="A4" s="1988"/>
      <c r="B4" s="1988"/>
      <c r="C4" s="1988"/>
      <c r="D4" s="1988"/>
      <c r="E4" s="1989"/>
    </row>
    <row r="5" spans="1:7" ht="15" x14ac:dyDescent="0.25">
      <c r="A5" s="2372" t="s">
        <v>2065</v>
      </c>
      <c r="B5" s="2373"/>
      <c r="C5" s="2373"/>
      <c r="D5" s="2373"/>
      <c r="E5" s="2373"/>
    </row>
    <row r="6" spans="1:7" ht="12" customHeight="1" x14ac:dyDescent="0.25">
      <c r="A6" s="1991"/>
      <c r="B6" s="2374" t="str">
        <f>COVER!A17</f>
        <v>Sherrard CUSD 200</v>
      </c>
      <c r="C6" s="2374"/>
      <c r="D6" s="2374"/>
      <c r="E6" s="1992"/>
    </row>
    <row r="7" spans="1:7" ht="11.25" customHeight="1" x14ac:dyDescent="0.25">
      <c r="A7" s="1991"/>
      <c r="B7" s="2375">
        <f>COVER!A13</f>
        <v>49081200026</v>
      </c>
      <c r="C7" s="2375"/>
      <c r="D7" s="2375"/>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2052</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c r="C13" s="2003"/>
      <c r="D13" s="2006"/>
      <c r="E13" s="2005"/>
    </row>
    <row r="14" spans="1:7" ht="12" customHeight="1" x14ac:dyDescent="0.2">
      <c r="A14" s="2002" t="s">
        <v>1720</v>
      </c>
      <c r="B14" s="2003"/>
      <c r="C14" s="2003"/>
      <c r="D14" s="2006"/>
      <c r="E14" s="2005"/>
    </row>
    <row r="15" spans="1:7" ht="12" customHeight="1" x14ac:dyDescent="0.2">
      <c r="A15" s="2002" t="s">
        <v>1721</v>
      </c>
      <c r="B15" s="2003"/>
      <c r="C15" s="2003"/>
      <c r="D15" s="2006"/>
      <c r="E15" s="2005"/>
    </row>
    <row r="16" spans="1:7" ht="12" customHeight="1" x14ac:dyDescent="0.2">
      <c r="A16" s="2002" t="s">
        <v>1722</v>
      </c>
      <c r="B16" s="2003"/>
      <c r="C16" s="2003"/>
      <c r="D16" s="2006"/>
      <c r="E16" s="2005"/>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2037</v>
      </c>
      <c r="B19" s="2003"/>
      <c r="C19" s="2003"/>
      <c r="D19" s="2006"/>
      <c r="E19" s="2005"/>
    </row>
    <row r="20" spans="1:11" ht="12" customHeight="1" x14ac:dyDescent="0.2">
      <c r="A20" s="2002" t="s">
        <v>2038</v>
      </c>
      <c r="B20" s="2003"/>
      <c r="C20" s="2003"/>
      <c r="D20" s="2006"/>
      <c r="E20" s="2005"/>
    </row>
    <row r="21" spans="1:11" ht="12" customHeight="1" x14ac:dyDescent="0.2">
      <c r="A21" s="2002" t="s">
        <v>2039</v>
      </c>
      <c r="B21" s="2003"/>
      <c r="C21" s="2003"/>
      <c r="D21" s="2006"/>
      <c r="E21" s="2005"/>
    </row>
    <row r="22" spans="1:11" ht="12" customHeight="1" x14ac:dyDescent="0.2">
      <c r="A22" s="2002" t="s">
        <v>2040</v>
      </c>
      <c r="B22" s="2003"/>
      <c r="C22" s="2003"/>
      <c r="D22" s="2006"/>
      <c r="E22" s="2005"/>
    </row>
    <row r="23" spans="1:11" ht="12" customHeight="1" x14ac:dyDescent="0.2">
      <c r="A23" s="2002" t="s">
        <v>2041</v>
      </c>
      <c r="B23" s="2003"/>
      <c r="C23" s="2003"/>
      <c r="D23" s="2006"/>
      <c r="E23" s="2005"/>
    </row>
    <row r="24" spans="1:11" ht="12" customHeight="1" x14ac:dyDescent="0.2">
      <c r="A24" s="2002" t="s">
        <v>2042</v>
      </c>
      <c r="B24" s="2003"/>
      <c r="C24" s="2003"/>
      <c r="D24" s="2006"/>
      <c r="E24" s="2005"/>
    </row>
    <row r="25" spans="1:11" ht="12" customHeight="1" x14ac:dyDescent="0.2">
      <c r="A25" s="2002" t="s">
        <v>2043</v>
      </c>
      <c r="B25" s="2003"/>
      <c r="C25" s="2003"/>
      <c r="D25" s="2006"/>
      <c r="E25" s="2005"/>
    </row>
    <row r="26" spans="1:11" ht="12" customHeight="1" x14ac:dyDescent="0.2">
      <c r="A26" s="2002" t="s">
        <v>2044</v>
      </c>
      <c r="B26" s="2003" t="s">
        <v>2090</v>
      </c>
      <c r="C26" s="2003" t="s">
        <v>2090</v>
      </c>
      <c r="D26" s="2006" t="s">
        <v>2090</v>
      </c>
      <c r="E26" s="2005"/>
    </row>
    <row r="27" spans="1:11" x14ac:dyDescent="0.2">
      <c r="A27" s="2002" t="s">
        <v>2045</v>
      </c>
      <c r="B27" s="2003"/>
      <c r="C27" s="2003"/>
      <c r="D27" s="2006"/>
      <c r="E27" s="2005"/>
    </row>
    <row r="28" spans="1:11" ht="12" customHeight="1" x14ac:dyDescent="0.2">
      <c r="A28" s="2002" t="s">
        <v>2046</v>
      </c>
      <c r="B28" s="2003"/>
      <c r="C28" s="2003"/>
      <c r="D28" s="2006"/>
      <c r="E28" s="2005"/>
    </row>
    <row r="29" spans="1:11" ht="12" customHeight="1" x14ac:dyDescent="0.2">
      <c r="A29" s="2002" t="s">
        <v>2047</v>
      </c>
      <c r="B29" s="2003"/>
      <c r="C29" s="2003"/>
      <c r="D29" s="2006"/>
      <c r="E29" s="2005"/>
    </row>
    <row r="30" spans="1:11" ht="12" customHeight="1" x14ac:dyDescent="0.2">
      <c r="A30" s="2002" t="s">
        <v>2048</v>
      </c>
      <c r="B30" s="2003"/>
      <c r="C30" s="2003"/>
      <c r="D30" s="2006"/>
      <c r="E30" s="2005"/>
    </row>
    <row r="31" spans="1:11" ht="12" customHeight="1" x14ac:dyDescent="0.2">
      <c r="A31" s="2002" t="s">
        <v>2049</v>
      </c>
      <c r="B31" s="2003" t="s">
        <v>2090</v>
      </c>
      <c r="C31" s="2003" t="s">
        <v>2090</v>
      </c>
      <c r="D31" s="2006" t="s">
        <v>2090</v>
      </c>
      <c r="E31" s="2005"/>
      <c r="K31" s="2016"/>
    </row>
    <row r="32" spans="1:11" ht="12" customHeight="1" x14ac:dyDescent="0.2">
      <c r="A32" s="2002" t="s">
        <v>2050</v>
      </c>
      <c r="B32" s="2003"/>
      <c r="C32" s="2003"/>
      <c r="D32" s="2006"/>
      <c r="E32" s="2005"/>
    </row>
    <row r="33" spans="1:5" ht="12" customHeight="1" x14ac:dyDescent="0.2">
      <c r="A33" s="2002" t="s">
        <v>2051</v>
      </c>
      <c r="B33" s="2003"/>
      <c r="C33" s="2003"/>
      <c r="D33" s="2006"/>
      <c r="E33" s="2005"/>
    </row>
    <row r="34" spans="1:5" ht="12" customHeight="1" x14ac:dyDescent="0.25">
      <c r="A34" s="2007"/>
      <c r="B34" s="2007"/>
      <c r="C34" s="2007"/>
      <c r="D34" s="2007"/>
      <c r="E34" s="2007"/>
    </row>
    <row r="35" spans="1:5" ht="12" customHeight="1" x14ac:dyDescent="0.2">
      <c r="A35" s="2008" t="s">
        <v>1726</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09"/>
      <c r="B39" s="2009"/>
      <c r="C39" s="2009"/>
      <c r="D39" s="2009"/>
      <c r="E39" s="2009"/>
    </row>
    <row r="40" spans="1:5" s="2007" customFormat="1" ht="12" customHeight="1" x14ac:dyDescent="0.25">
      <c r="A40" s="2010" t="s">
        <v>1725</v>
      </c>
      <c r="B40" s="2384"/>
      <c r="C40" s="2384"/>
      <c r="D40" s="2384"/>
      <c r="E40" s="2385"/>
    </row>
    <row r="41" spans="1:5" s="2007" customFormat="1" ht="12" customHeight="1" x14ac:dyDescent="0.25">
      <c r="A41" s="2386"/>
      <c r="B41" s="2387"/>
      <c r="C41" s="2387"/>
      <c r="D41" s="2387"/>
      <c r="E41" s="2388"/>
    </row>
    <row r="42" spans="1:5" s="2007" customFormat="1" ht="12" customHeight="1" x14ac:dyDescent="0.25">
      <c r="A42" s="2386"/>
      <c r="B42" s="2387"/>
      <c r="C42" s="2387"/>
      <c r="D42" s="2387"/>
      <c r="E42" s="2388"/>
    </row>
    <row r="43" spans="1:5" s="2007" customFormat="1" ht="15" x14ac:dyDescent="0.25">
      <c r="A43" s="2369"/>
      <c r="B43" s="2370"/>
      <c r="C43" s="2370"/>
      <c r="D43" s="2370"/>
      <c r="E43" s="2371"/>
    </row>
    <row r="44" spans="1:5" s="2007" customFormat="1" ht="12" hidden="1" customHeight="1" x14ac:dyDescent="0.25">
      <c r="A44" s="2369"/>
      <c r="B44" s="2370"/>
      <c r="C44" s="2370"/>
      <c r="D44" s="2370"/>
      <c r="E44" s="2371"/>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19050</xdr:rowOff>
                  </from>
                  <to>
                    <xdr:col>0</xdr:col>
                    <xdr:colOff>638175</xdr:colOff>
                    <xdr:row>7</xdr:row>
                    <xdr:rowOff>28575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I28" sqref="I28"/>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4" t="str">
        <f>COVER!A17</f>
        <v>Sherrard CUSD 200</v>
      </c>
      <c r="J6" s="2395"/>
    </row>
    <row r="7" spans="1:10" x14ac:dyDescent="0.2">
      <c r="A7" s="2396" t="s">
        <v>1037</v>
      </c>
      <c r="B7" s="2397"/>
      <c r="C7" s="2397"/>
      <c r="D7" s="2397"/>
      <c r="E7" s="2398"/>
      <c r="F7" s="1660"/>
      <c r="G7" s="1649"/>
      <c r="H7" s="1659" t="s">
        <v>438</v>
      </c>
      <c r="I7" s="2399">
        <f>COVER!A13</f>
        <v>49081200026</v>
      </c>
      <c r="J7" s="2399"/>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1944</v>
      </c>
      <c r="F9" s="1670"/>
      <c r="G9" s="1670"/>
      <c r="H9" s="1671" t="s">
        <v>1945</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00" t="s">
        <v>571</v>
      </c>
      <c r="B11" s="2401"/>
      <c r="C11" s="2402"/>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219796</v>
      </c>
      <c r="F12" s="1688"/>
      <c r="G12" s="1687">
        <f t="shared" ref="G12:G18" si="0">SUM(E12:F12)</f>
        <v>219796</v>
      </c>
      <c r="H12" s="1689">
        <v>230700</v>
      </c>
      <c r="I12" s="1688"/>
      <c r="J12" s="1687">
        <f t="shared" ref="J12:J18" si="1">SUM(H12:I12)</f>
        <v>230700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3" t="s">
        <v>8</v>
      </c>
      <c r="C18" s="2404"/>
      <c r="D18" s="2405"/>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219796</v>
      </c>
      <c r="F19" s="1695">
        <f t="shared" si="2"/>
        <v>0</v>
      </c>
      <c r="G19" s="1695">
        <f t="shared" si="2"/>
        <v>219796</v>
      </c>
      <c r="H19" s="1695">
        <f t="shared" si="2"/>
        <v>230700</v>
      </c>
      <c r="I19" s="1695">
        <f t="shared" si="2"/>
        <v>0</v>
      </c>
      <c r="J19" s="1695">
        <f t="shared" si="2"/>
        <v>230700</v>
      </c>
    </row>
    <row r="20" spans="1:10" ht="25.5" customHeight="1" thickTop="1" x14ac:dyDescent="0.2">
      <c r="A20" s="1683">
        <v>9</v>
      </c>
      <c r="B20" s="2406" t="s">
        <v>1948</v>
      </c>
      <c r="C20" s="2404"/>
      <c r="D20" s="2405"/>
      <c r="E20" s="1696"/>
      <c r="F20" s="1696"/>
      <c r="G20" s="1696"/>
      <c r="H20" s="1696"/>
      <c r="I20" s="1696"/>
      <c r="J20" s="1697">
        <f>IF(AND(G19&gt;0,J19&gt;0),(((J19-G19)/G19)),"Enter Budget Data")</f>
        <v>4.9609638027989587E-2</v>
      </c>
    </row>
    <row r="21" spans="1:10" ht="9" customHeight="1" x14ac:dyDescent="0.2">
      <c r="B21" s="1698"/>
    </row>
    <row r="22" spans="1:10" x14ac:dyDescent="0.2">
      <c r="A22" s="1699" t="s">
        <v>140</v>
      </c>
      <c r="B22" s="1698"/>
    </row>
    <row r="23" spans="1:10" x14ac:dyDescent="0.2">
      <c r="A23" s="1651" t="s">
        <v>1946</v>
      </c>
      <c r="B23" s="1698"/>
    </row>
    <row r="24" spans="1:10" x14ac:dyDescent="0.2">
      <c r="A24" s="1651" t="s">
        <v>1947</v>
      </c>
      <c r="B24" s="1698"/>
    </row>
    <row r="25" spans="1:10" x14ac:dyDescent="0.2">
      <c r="A25" s="1700"/>
      <c r="B25" s="1698"/>
    </row>
    <row r="26" spans="1:10" ht="20.100000000000001" customHeight="1" x14ac:dyDescent="0.2">
      <c r="B26" s="1698"/>
      <c r="C26" s="2411"/>
      <c r="D26" s="2411"/>
      <c r="E26" s="1970"/>
      <c r="F26" s="2410"/>
      <c r="G26" s="2410"/>
    </row>
    <row r="27" spans="1:10" x14ac:dyDescent="0.2">
      <c r="B27" s="1698"/>
      <c r="C27" s="1965" t="s">
        <v>1222</v>
      </c>
      <c r="D27" s="1966"/>
      <c r="E27" s="1967"/>
      <c r="F27" s="2407" t="s">
        <v>1992</v>
      </c>
      <c r="G27" s="2407"/>
    </row>
    <row r="28" spans="1:10" ht="28.5" customHeight="1" x14ac:dyDescent="0.2">
      <c r="B28" s="1698"/>
      <c r="C28" s="2409" t="s">
        <v>2091</v>
      </c>
      <c r="D28" s="2409"/>
      <c r="E28" s="1969"/>
      <c r="F28" s="2409" t="s">
        <v>2219</v>
      </c>
      <c r="G28" s="2409"/>
    </row>
    <row r="29" spans="1:10" x14ac:dyDescent="0.2">
      <c r="B29" s="1698"/>
      <c r="C29" s="1963" t="s">
        <v>1994</v>
      </c>
      <c r="E29" s="1968"/>
      <c r="F29" s="2408" t="s">
        <v>1993</v>
      </c>
      <c r="G29" s="2408"/>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3"/>
    </row>
    <row r="36" spans="1:10" ht="13.5" customHeight="1" x14ac:dyDescent="0.2">
      <c r="B36" s="1702"/>
      <c r="C36" s="2393" t="s">
        <v>1995</v>
      </c>
      <c r="D36" s="2392"/>
      <c r="E36" s="2392"/>
      <c r="F36" s="2392"/>
      <c r="G36" s="2392"/>
      <c r="H36" s="2392"/>
      <c r="I36" s="2392"/>
      <c r="J36" s="1704"/>
    </row>
    <row r="37" spans="1:10" ht="31.5" customHeight="1" x14ac:dyDescent="0.2">
      <c r="C37" s="2392"/>
      <c r="D37" s="2392"/>
      <c r="E37" s="2392"/>
      <c r="F37" s="2392"/>
      <c r="G37" s="2392"/>
      <c r="H37" s="2392"/>
      <c r="I37" s="2392"/>
      <c r="J37" s="1704"/>
    </row>
    <row r="38" spans="1:10" ht="6" customHeight="1" x14ac:dyDescent="0.2">
      <c r="C38" s="1703"/>
      <c r="D38" s="1705"/>
      <c r="E38" s="1706"/>
      <c r="F38" s="1706"/>
      <c r="G38" s="1706"/>
    </row>
    <row r="39" spans="1:10" ht="13.5" customHeight="1" x14ac:dyDescent="0.2">
      <c r="B39" s="1702"/>
      <c r="C39" s="2389" t="s">
        <v>1050</v>
      </c>
      <c r="D39" s="2390"/>
      <c r="E39" s="2390"/>
      <c r="F39" s="2390"/>
      <c r="G39" s="2390"/>
      <c r="H39" s="2390"/>
      <c r="I39" s="2390"/>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2197</v>
      </c>
    </row>
    <row r="6" spans="1:2" x14ac:dyDescent="0.2">
      <c r="A6" s="387">
        <v>2</v>
      </c>
      <c r="B6" t="s">
        <v>2198</v>
      </c>
    </row>
    <row r="7" spans="1:2" x14ac:dyDescent="0.2">
      <c r="A7" s="387">
        <v>3</v>
      </c>
      <c r="B7" t="s">
        <v>2199</v>
      </c>
    </row>
    <row r="8" spans="1:2" x14ac:dyDescent="0.2">
      <c r="A8" s="387"/>
      <c r="B8" t="s">
        <v>2200</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Sherrard CUSD 200</v>
      </c>
    </row>
    <row r="65" spans="2:2" x14ac:dyDescent="0.2">
      <c r="B65" s="396">
        <f>COVER!A13</f>
        <v>49081200026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1767</v>
      </c>
      <c r="D6" s="176"/>
    </row>
    <row r="7" spans="1:4" ht="13.5" customHeight="1" x14ac:dyDescent="0.2">
      <c r="A7" s="175"/>
      <c r="B7" s="177"/>
      <c r="C7" s="290" t="s">
        <v>1768</v>
      </c>
      <c r="D7" s="176"/>
    </row>
    <row r="8" spans="1:4" ht="13.5" customHeight="1" x14ac:dyDescent="0.2">
      <c r="A8" s="175"/>
      <c r="B8" s="1647" t="s">
        <v>1119</v>
      </c>
      <c r="C8" s="290" t="s">
        <v>1747</v>
      </c>
      <c r="D8" s="176"/>
    </row>
    <row r="9" spans="1:4" ht="13.5" customHeight="1" x14ac:dyDescent="0.2">
      <c r="A9" s="109"/>
      <c r="B9" s="1645" t="s">
        <v>1120</v>
      </c>
      <c r="C9" s="1566" t="s">
        <v>1631</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1746</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1959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94209" r:id="rId4">
          <objectPr defaultSize="0" r:id="rId5">
            <anchor moveWithCells="1">
              <from>
                <xdr:col>0</xdr:col>
                <xdr:colOff>714375</xdr:colOff>
                <xdr:row>2</xdr:row>
                <xdr:rowOff>57150</xdr:rowOff>
              </from>
              <to>
                <xdr:col>0</xdr:col>
                <xdr:colOff>1628775</xdr:colOff>
                <xdr:row>6</xdr:row>
                <xdr:rowOff>95250</xdr:rowOff>
              </to>
            </anchor>
          </objectPr>
        </oleObject>
      </mc:Choice>
      <mc:Fallback>
        <oleObject progId="AcroExch.Document.7" dvAspect="DVASPECT_ICON" shapeId="94209" r:id="rId4"/>
      </mc:Fallback>
    </mc:AlternateContent>
    <mc:AlternateContent xmlns:mc="http://schemas.openxmlformats.org/markup-compatibility/2006">
      <mc:Choice Requires="x14">
        <oleObject progId="AcroExch.Document.7" dvAspect="DVASPECT_ICON" shapeId="94210" r:id="rId6">
          <objectPr defaultSize="0" r:id="rId7">
            <anchor moveWithCells="1">
              <from>
                <xdr:col>0</xdr:col>
                <xdr:colOff>1714500</xdr:colOff>
                <xdr:row>2</xdr:row>
                <xdr:rowOff>66675</xdr:rowOff>
              </from>
              <to>
                <xdr:col>0</xdr:col>
                <xdr:colOff>2628900</xdr:colOff>
                <xdr:row>6</xdr:row>
                <xdr:rowOff>104775</xdr:rowOff>
              </to>
            </anchor>
          </objectPr>
        </oleObject>
      </mc:Choice>
      <mc:Fallback>
        <oleObject progId="AcroExch.Document.7" dvAspect="DVASPECT_ICON" shapeId="94210" r:id="rId6"/>
      </mc:Fallback>
    </mc:AlternateContent>
    <mc:AlternateContent xmlns:mc="http://schemas.openxmlformats.org/markup-compatibility/2006">
      <mc:Choice Requires="x14">
        <oleObject progId="AcroExch.Document.7" dvAspect="DVASPECT_ICON" shapeId="94211" r:id="rId8">
          <objectPr defaultSize="0" r:id="rId9">
            <anchor moveWithCells="1">
              <from>
                <xdr:col>0</xdr:col>
                <xdr:colOff>2743200</xdr:colOff>
                <xdr:row>2</xdr:row>
                <xdr:rowOff>76200</xdr:rowOff>
              </from>
              <to>
                <xdr:col>2</xdr:col>
                <xdr:colOff>161925</xdr:colOff>
                <xdr:row>6</xdr:row>
                <xdr:rowOff>114300</xdr:rowOff>
              </to>
            </anchor>
          </objectPr>
        </oleObject>
      </mc:Choice>
      <mc:Fallback>
        <oleObject progId="AcroExch.Document.7" dvAspect="DVASPECT_ICON" shapeId="94211" r:id="rId8"/>
      </mc:Fallback>
    </mc:AlternateContent>
    <mc:AlternateContent xmlns:mc="http://schemas.openxmlformats.org/markup-compatibility/2006">
      <mc:Choice Requires="x14">
        <oleObject progId="AcroExch.Document.7" dvAspect="DVASPECT_ICON" shapeId="94212" r:id="rId10">
          <objectPr defaultSize="0" r:id="rId11">
            <anchor moveWithCells="1">
              <from>
                <xdr:col>2</xdr:col>
                <xdr:colOff>276225</xdr:colOff>
                <xdr:row>2</xdr:row>
                <xdr:rowOff>95250</xdr:rowOff>
              </from>
              <to>
                <xdr:col>3</xdr:col>
                <xdr:colOff>581025</xdr:colOff>
                <xdr:row>6</xdr:row>
                <xdr:rowOff>133350</xdr:rowOff>
              </to>
            </anchor>
          </objectPr>
        </oleObject>
      </mc:Choice>
      <mc:Fallback>
        <oleObject progId="AcroExch.Document.7" dvAspect="DVASPECT_ICON" shapeId="94212"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2" t="s">
        <v>1975</v>
      </c>
      <c r="B1" s="2413"/>
      <c r="C1" s="2413"/>
      <c r="D1" s="2413"/>
      <c r="E1" s="2413"/>
      <c r="F1" s="2414"/>
    </row>
    <row r="2" spans="1:8" ht="39.75" customHeight="1" x14ac:dyDescent="0.2">
      <c r="A2" s="2422" t="s">
        <v>1950</v>
      </c>
      <c r="B2" s="2423"/>
      <c r="C2" s="2423"/>
      <c r="D2" s="2423"/>
      <c r="E2" s="2423"/>
      <c r="F2" s="2424"/>
      <c r="G2" s="1879"/>
      <c r="H2" s="1879"/>
    </row>
    <row r="3" spans="1:8" ht="46.5" customHeight="1" x14ac:dyDescent="0.2">
      <c r="A3" s="2425" t="s">
        <v>1781</v>
      </c>
      <c r="B3" s="2426"/>
      <c r="C3" s="2426"/>
      <c r="D3" s="2426"/>
      <c r="E3" s="2426"/>
      <c r="F3" s="2427"/>
      <c r="G3" s="1879"/>
      <c r="H3" s="1879"/>
    </row>
    <row r="4" spans="1:8" s="1627" customFormat="1" ht="41.25" customHeight="1" x14ac:dyDescent="0.2">
      <c r="A4" s="2428" t="s">
        <v>1974</v>
      </c>
      <c r="B4" s="2429"/>
      <c r="C4" s="2429"/>
      <c r="D4" s="2429"/>
      <c r="E4" s="2429"/>
      <c r="F4" s="2430"/>
    </row>
    <row r="5" spans="1:8" ht="42" customHeight="1" x14ac:dyDescent="0.2">
      <c r="A5" s="1894" t="s">
        <v>571</v>
      </c>
      <c r="B5" s="1628" t="s">
        <v>1977</v>
      </c>
      <c r="C5" s="1628" t="s">
        <v>1978</v>
      </c>
      <c r="D5" s="1628" t="s">
        <v>1976</v>
      </c>
      <c r="E5" s="1628" t="s">
        <v>1979</v>
      </c>
      <c r="F5" s="1628" t="s">
        <v>1691</v>
      </c>
    </row>
    <row r="6" spans="1:8" s="1631" customFormat="1" ht="14.25" customHeight="1" x14ac:dyDescent="0.2">
      <c r="A6" s="1629" t="s">
        <v>1692</v>
      </c>
      <c r="B6" s="1630">
        <f>'Acct Summary 7-8'!C8</f>
        <v>12095696</v>
      </c>
      <c r="C6" s="1630">
        <f>'Acct Summary 7-8'!D8</f>
        <v>1185144</v>
      </c>
      <c r="D6" s="1630">
        <f>'Acct Summary 7-8'!F8</f>
        <v>937323</v>
      </c>
      <c r="E6" s="1630">
        <f>'Acct Summary 7-8'!I8</f>
        <v>100262</v>
      </c>
      <c r="F6" s="1630">
        <f>SUM(B6:E6)</f>
        <v>14318425</v>
      </c>
    </row>
    <row r="7" spans="1:8" s="1631" customFormat="1" ht="14.25" customHeight="1" thickBot="1" x14ac:dyDescent="0.25">
      <c r="A7" s="1629" t="s">
        <v>1693</v>
      </c>
      <c r="B7" s="1632">
        <f>'Acct Summary 7-8'!C17</f>
        <v>11071420</v>
      </c>
      <c r="C7" s="1632">
        <f>'Acct Summary 7-8'!D17</f>
        <v>1317851</v>
      </c>
      <c r="D7" s="1632">
        <f>'Acct Summary 7-8'!F17</f>
        <v>872957</v>
      </c>
      <c r="E7" s="1895"/>
      <c r="F7" s="1630">
        <f>SUM(B7:E7)</f>
        <v>13262228</v>
      </c>
    </row>
    <row r="8" spans="1:8" s="1631" customFormat="1" ht="14.25" thickTop="1" thickBot="1" x14ac:dyDescent="0.25">
      <c r="A8" s="1633" t="s">
        <v>1694</v>
      </c>
      <c r="B8" s="1634">
        <f>(B6-B7)</f>
        <v>1024276</v>
      </c>
      <c r="C8" s="1634">
        <f>(C6-C7)</f>
        <v>-132707</v>
      </c>
      <c r="D8" s="1634">
        <f>(D6-D7)</f>
        <v>64366</v>
      </c>
      <c r="E8" s="1632">
        <f>(E6-E7)</f>
        <v>100262</v>
      </c>
      <c r="F8" s="1635">
        <f>SUM(F6-F7)</f>
        <v>1056197</v>
      </c>
    </row>
    <row r="9" spans="1:8" s="1631" customFormat="1" ht="14.25" thickTop="1" thickBot="1" x14ac:dyDescent="0.25">
      <c r="A9" s="1636" t="s">
        <v>1951</v>
      </c>
      <c r="B9" s="1637">
        <f>'Acct Summary 7-8'!C81</f>
        <v>7583428</v>
      </c>
      <c r="C9" s="1637">
        <f>'Acct Summary 7-8'!D81</f>
        <v>995372</v>
      </c>
      <c r="D9" s="1637">
        <f>'Acct Summary 7-8'!F81</f>
        <v>1423598</v>
      </c>
      <c r="E9" s="1637">
        <f>'Acct Summary 7-8'!I81</f>
        <v>294384</v>
      </c>
      <c r="F9" s="1716">
        <f>SUM(B9:E9)</f>
        <v>10296782</v>
      </c>
    </row>
    <row r="10" spans="1:8" ht="16.5" customHeight="1" thickTop="1" x14ac:dyDescent="0.2">
      <c r="A10" s="1638"/>
      <c r="B10" s="1639"/>
      <c r="C10" s="2416" t="str">
        <f>IF(AND(F8&lt;0,F9&gt;=0,ABS(F8*3)&gt;ABS(F9)),A14,IF(AND(F8&lt;0,F9&gt;0,ABS(F8*3)&lt;=ABS(F9)),A15,IF(AND(F8&lt;0,F9&lt;0),A14,IF(F9=0,A17,A16))))</f>
        <v>Balanced - no deficit reduction plan is required.</v>
      </c>
      <c r="D10" s="2417"/>
      <c r="E10" s="2417"/>
      <c r="F10" s="2418"/>
    </row>
    <row r="11" spans="1:8" ht="19.5" customHeight="1" x14ac:dyDescent="0.2">
      <c r="A11" s="1714"/>
      <c r="B11" s="1715"/>
      <c r="C11" s="2416"/>
      <c r="D11" s="2417"/>
      <c r="E11" s="2417"/>
      <c r="F11" s="2418"/>
      <c r="H11" s="1713"/>
    </row>
    <row r="12" spans="1:8" ht="19.5" customHeight="1" x14ac:dyDescent="0.2">
      <c r="A12" s="1714"/>
      <c r="B12" s="1715"/>
      <c r="C12" s="2416"/>
      <c r="D12" s="2417"/>
      <c r="E12" s="2417"/>
      <c r="F12" s="2418"/>
      <c r="H12" s="1713"/>
    </row>
    <row r="13" spans="1:8" ht="19.5" customHeight="1" x14ac:dyDescent="0.2">
      <c r="A13" s="1714"/>
      <c r="B13" s="1715"/>
      <c r="C13" s="2419"/>
      <c r="D13" s="2420"/>
      <c r="E13" s="2420"/>
      <c r="F13" s="2421"/>
      <c r="H13" s="1713"/>
    </row>
    <row r="14" spans="1:8" s="1587" customFormat="1" ht="0.75" customHeight="1" x14ac:dyDescent="0.2">
      <c r="A14" s="2415" t="s">
        <v>1849</v>
      </c>
      <c r="B14" s="2415"/>
      <c r="C14" s="2415"/>
      <c r="D14" s="2415"/>
      <c r="E14" s="2415"/>
      <c r="F14" s="1587" t="s">
        <v>1695</v>
      </c>
    </row>
    <row r="15" spans="1:8" ht="0.75" hidden="1" customHeight="1" x14ac:dyDescent="0.2">
      <c r="A15" s="1578" t="s">
        <v>1778</v>
      </c>
      <c r="F15" s="1640"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31"/>
      <c r="B8" s="2432"/>
      <c r="C8" s="2432"/>
      <c r="D8" s="2433"/>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36" t="s">
        <v>1987</v>
      </c>
      <c r="D11" s="2437"/>
    </row>
    <row r="12" spans="1:4" s="4" customFormat="1" ht="12.75" x14ac:dyDescent="0.2">
      <c r="A12" s="1952"/>
      <c r="B12" s="227"/>
      <c r="C12" s="1951" t="s">
        <v>1986</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1988</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9" t="s">
        <v>359</v>
      </c>
      <c r="D27" s="2440"/>
    </row>
    <row r="28" spans="1:4" ht="12.75" x14ac:dyDescent="0.2">
      <c r="A28" s="230"/>
      <c r="B28" s="231">
        <v>2</v>
      </c>
      <c r="C28" s="2438" t="s">
        <v>2034</v>
      </c>
      <c r="D28" s="2287"/>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1"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1" t="s">
        <v>633</v>
      </c>
      <c r="D49" s="2442"/>
    </row>
    <row r="50" spans="1:4" x14ac:dyDescent="0.2">
      <c r="A50" s="245"/>
      <c r="B50" s="246"/>
      <c r="C50" s="1619" t="s">
        <v>1651</v>
      </c>
      <c r="D50" s="1271" t="str">
        <f>IF(SUM('Assets-Liab 5-6'!C13)&lt;&gt;SUM('Assets-Liab 5-6'!C41),"ERROR!","OK")</f>
        <v>OK</v>
      </c>
    </row>
    <row r="51" spans="1:4" x14ac:dyDescent="0.2">
      <c r="A51" s="245"/>
      <c r="B51" s="246"/>
      <c r="C51" s="1619" t="s">
        <v>1652</v>
      </c>
      <c r="D51" s="1271" t="str">
        <f>IF(SUM('Assets-Liab 5-6'!D13)&lt;&gt;SUM('Assets-Liab 5-6'!D41),"ERROR!","OK")</f>
        <v>OK</v>
      </c>
    </row>
    <row r="52" spans="1:4" x14ac:dyDescent="0.2">
      <c r="A52" s="245"/>
      <c r="B52" s="246"/>
      <c r="C52" s="1619" t="s">
        <v>1653</v>
      </c>
      <c r="D52" s="1271" t="str">
        <f>IF(SUM('Assets-Liab 5-6'!E13)&lt;&gt;SUM('Assets-Liab 5-6'!E41),"ERROR!","OK")</f>
        <v>OK</v>
      </c>
    </row>
    <row r="53" spans="1:4" x14ac:dyDescent="0.2">
      <c r="A53" s="245"/>
      <c r="B53" s="246"/>
      <c r="C53" s="1619" t="s">
        <v>1654</v>
      </c>
      <c r="D53" s="1271" t="str">
        <f>IF(SUM('Assets-Liab 5-6'!F13)&lt;&gt;SUM('Assets-Liab 5-6'!F41),"ERROR!","OK")</f>
        <v>OK</v>
      </c>
    </row>
    <row r="54" spans="1:4" x14ac:dyDescent="0.2">
      <c r="A54" s="245"/>
      <c r="B54" s="246"/>
      <c r="C54" s="1619" t="s">
        <v>1655</v>
      </c>
      <c r="D54" s="1271" t="str">
        <f>IF(SUM('Assets-Liab 5-6'!G13)&lt;&gt;SUM('Assets-Liab 5-6'!G41),"ERROR!","OK")</f>
        <v>OK</v>
      </c>
    </row>
    <row r="55" spans="1:4" x14ac:dyDescent="0.2">
      <c r="A55" s="245"/>
      <c r="B55" s="246"/>
      <c r="C55" s="1619" t="s">
        <v>1656</v>
      </c>
      <c r="D55" s="1271" t="str">
        <f>IF(SUM('Assets-Liab 5-6'!H13)&lt;&gt;SUM('Assets-Liab 5-6'!H41),"ERROR!","OK")</f>
        <v>OK</v>
      </c>
    </row>
    <row r="56" spans="1:4" x14ac:dyDescent="0.2">
      <c r="A56" s="245"/>
      <c r="B56" s="246"/>
      <c r="C56" s="1619" t="s">
        <v>1657</v>
      </c>
      <c r="D56" s="1271" t="str">
        <f>IF(SUM('Assets-Liab 5-6'!I13)&lt;&gt;SUM('Assets-Liab 5-6'!I41),"ERROR!","OK")</f>
        <v>OK</v>
      </c>
    </row>
    <row r="57" spans="1:4" x14ac:dyDescent="0.2">
      <c r="A57" s="245"/>
      <c r="B57" s="246"/>
      <c r="C57" s="1619" t="s">
        <v>1658</v>
      </c>
      <c r="D57" s="1271" t="str">
        <f>IF(SUM('Assets-Liab 5-6'!J13)&lt;&gt;SUM('Assets-Liab 5-6'!J41),"ERROR!","OK")</f>
        <v>OK</v>
      </c>
    </row>
    <row r="58" spans="1:4" x14ac:dyDescent="0.2">
      <c r="A58" s="245"/>
      <c r="B58" s="246"/>
      <c r="C58" s="1619" t="s">
        <v>1659</v>
      </c>
      <c r="D58" s="1271" t="str">
        <f>IF(SUM('Assets-Liab 5-6'!K13)&lt;&gt;SUM('Assets-Liab 5-6'!K41),"ERROR!","OK")</f>
        <v>OK</v>
      </c>
    </row>
    <row r="59" spans="1:4" x14ac:dyDescent="0.2">
      <c r="A59" s="245"/>
      <c r="B59" s="246"/>
      <c r="C59" s="1619" t="s">
        <v>1660</v>
      </c>
      <c r="D59" s="1271" t="str">
        <f>IF(SUM('Assets-Liab 5-6'!L13)&lt;&gt;('Assets-Liab 5-6'!L41),"ERROR!","OK")</f>
        <v>OK</v>
      </c>
    </row>
    <row r="60" spans="1:4" x14ac:dyDescent="0.2">
      <c r="A60" s="245"/>
      <c r="B60" s="246"/>
      <c r="C60" s="1619" t="s">
        <v>1661</v>
      </c>
      <c r="D60" s="1271" t="str">
        <f>IF(SUM('Assets-Liab 5-6'!M23)&lt;&gt;('Assets-Liab 5-6'!M41),"ERROR!","OK")</f>
        <v>OK</v>
      </c>
    </row>
    <row r="61" spans="1:4" x14ac:dyDescent="0.2">
      <c r="A61" s="245"/>
      <c r="B61" s="246"/>
      <c r="C61" s="1619" t="s">
        <v>1662</v>
      </c>
      <c r="D61" s="1271" t="str">
        <f>IF(SUM('Assets-Liab 5-6'!N23)&lt;&gt;('Assets-Liab 5-6'!N41),"ERROR!","OK")</f>
        <v>OK</v>
      </c>
    </row>
    <row r="62" spans="1:4" x14ac:dyDescent="0.2">
      <c r="A62" s="232"/>
      <c r="B62" s="247">
        <f>B49+1</f>
        <v>6</v>
      </c>
      <c r="C62" s="2434" t="s">
        <v>920</v>
      </c>
      <c r="D62" s="2435"/>
    </row>
    <row r="63" spans="1:4" s="241" customFormat="1" x14ac:dyDescent="0.2">
      <c r="A63" s="232"/>
      <c r="B63" s="238"/>
      <c r="C63" s="1620" t="s">
        <v>1663</v>
      </c>
      <c r="D63" s="1272" t="str">
        <f>IF('Assets-Liab 5-6'!C38+'Assets-Liab 5-6'!C39='Acct Summary 7-8'!C81,"OK","ERROR!")</f>
        <v>OK</v>
      </c>
    </row>
    <row r="64" spans="1:4" x14ac:dyDescent="0.2">
      <c r="A64" s="232"/>
      <c r="B64" s="238"/>
      <c r="C64" s="1620" t="s">
        <v>1664</v>
      </c>
      <c r="D64" s="1272" t="str">
        <f>IF((('Assets-Liab 5-6'!D38+'Assets-Liab 5-6'!D39) ='Acct Summary 7-8'!D81), "OK", "ERROR!" )</f>
        <v>OK</v>
      </c>
    </row>
    <row r="65" spans="1:4" s="241" customFormat="1" x14ac:dyDescent="0.2">
      <c r="A65" s="232"/>
      <c r="B65" s="238"/>
      <c r="C65" s="1620" t="s">
        <v>1665</v>
      </c>
      <c r="D65" s="1272" t="str">
        <f>IF((('Assets-Liab 5-6'!E38 + 'Assets-Liab 5-6'!E39) ='Acct Summary 7-8'!E81), "OK", "ERROR!" )</f>
        <v>OK</v>
      </c>
    </row>
    <row r="66" spans="1:4" x14ac:dyDescent="0.2">
      <c r="A66" s="232"/>
      <c r="B66" s="238"/>
      <c r="C66" s="1620" t="s">
        <v>1666</v>
      </c>
      <c r="D66" s="1272" t="str">
        <f>IF((('Assets-Liab 5-6'!F38 + 'Assets-Liab 5-6'!F39) ='Acct Summary 7-8'!F81), "OK", "ERROR!" )</f>
        <v>OK</v>
      </c>
    </row>
    <row r="67" spans="1:4" ht="12.75" customHeight="1" x14ac:dyDescent="0.2">
      <c r="A67" s="232"/>
      <c r="B67" s="238"/>
      <c r="C67" s="1620" t="s">
        <v>1684</v>
      </c>
      <c r="D67" s="1272" t="str">
        <f>IF((('Assets-Liab 5-6'!G38 + 'Assets-Liab 5-6'!G39) ='Acct Summary 7-8'!G81), "OK", "ERROR!" )</f>
        <v>OK</v>
      </c>
    </row>
    <row r="68" spans="1:4" x14ac:dyDescent="0.2">
      <c r="A68" s="232"/>
      <c r="B68" s="238"/>
      <c r="C68" s="1620" t="s">
        <v>1667</v>
      </c>
      <c r="D68" s="1272" t="str">
        <f>IF((('Assets-Liab 5-6'!H38 + 'Assets-Liab 5-6'!H39) ='Acct Summary 7-8'!H81), "OK", "ERROR!" )</f>
        <v>OK</v>
      </c>
    </row>
    <row r="69" spans="1:4" ht="12.75" customHeight="1" x14ac:dyDescent="0.2">
      <c r="A69" s="232"/>
      <c r="B69" s="238"/>
      <c r="C69" s="1620" t="s">
        <v>1668</v>
      </c>
      <c r="D69" s="1272" t="str">
        <f>IF((('Assets-Liab 5-6'!I38 + 'Assets-Liab 5-6'!I39) ='Acct Summary 7-8'!I81), "OK", "ERROR!" )</f>
        <v>OK</v>
      </c>
    </row>
    <row r="70" spans="1:4" x14ac:dyDescent="0.2">
      <c r="A70" s="232"/>
      <c r="B70" s="238"/>
      <c r="C70" s="1620" t="s">
        <v>1669</v>
      </c>
      <c r="D70" s="1272" t="str">
        <f>IF((('Assets-Liab 5-6'!J38 + 'Assets-Liab 5-6'!J39) ='Acct Summary 7-8'!J81), "OK", "ERROR!" )</f>
        <v>OK</v>
      </c>
    </row>
    <row r="71" spans="1:4" x14ac:dyDescent="0.2">
      <c r="A71" s="242"/>
      <c r="B71" s="238"/>
      <c r="C71" s="1620" t="s">
        <v>1685</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4" t="s">
        <v>777</v>
      </c>
      <c r="D76" s="2435"/>
    </row>
    <row r="77" spans="1:4" x14ac:dyDescent="0.2">
      <c r="A77" s="236"/>
      <c r="B77" s="247"/>
      <c r="C77" s="1083" t="s">
        <v>1671</v>
      </c>
      <c r="D77" s="1274" t="str">
        <f>IF(SUM('Acct Summary 7-8'!C27:K27) =SUM( 'Acct Summary 7-8'!C49:K49),"OK", "ERROR")</f>
        <v>OK</v>
      </c>
    </row>
    <row r="78" spans="1:4" x14ac:dyDescent="0.2">
      <c r="A78" s="232"/>
      <c r="B78" s="238"/>
      <c r="C78" s="1620" t="s">
        <v>1672</v>
      </c>
      <c r="D78" s="1272" t="str">
        <f>IF(SUM('Acct Summary 7-8'!C28:K28)=SUM('Acct Summary 7-8'!C50:K50),"OK","ERROR!")</f>
        <v>OK</v>
      </c>
    </row>
    <row r="79" spans="1:4" ht="24" x14ac:dyDescent="0.2">
      <c r="A79" s="244"/>
      <c r="B79" s="238"/>
      <c r="C79" s="1620" t="s">
        <v>1673</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1704</v>
      </c>
      <c r="D81" s="1272" t="str">
        <f>IF(SUM('Assets-Liab 5-6'!C38:H38)&gt;=SUM('Rest Tax Levies-Tort Im 26'!G25:K25),"OK","ERROR")</f>
        <v>OK</v>
      </c>
    </row>
    <row r="82" spans="1:4" x14ac:dyDescent="0.2">
      <c r="A82" s="232"/>
      <c r="B82" s="238"/>
      <c r="C82" s="1620" t="s">
        <v>1777</v>
      </c>
      <c r="D82" s="1272" t="str">
        <f>IF(SUM('Assets-Liab 5-6'!C39:K39)&gt;0,"OK","ENTRY IS REQUIRED!")</f>
        <v>OK</v>
      </c>
    </row>
    <row r="83" spans="1:4" x14ac:dyDescent="0.2">
      <c r="A83" s="232"/>
      <c r="B83" s="1642">
        <f>B80+1</f>
        <v>11</v>
      </c>
      <c r="C83" s="1643" t="s">
        <v>1706</v>
      </c>
      <c r="D83" s="1272"/>
    </row>
    <row r="84" spans="1:4" x14ac:dyDescent="0.2">
      <c r="A84" s="232"/>
      <c r="B84" s="238"/>
      <c r="C84" s="1620"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4.7109375"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3" t="s">
        <v>1928</v>
      </c>
      <c r="B4" s="2444"/>
      <c r="C4" s="2444"/>
      <c r="D4" s="2444"/>
      <c r="E4" s="2444"/>
      <c r="F4" s="2444"/>
      <c r="G4" s="2444"/>
      <c r="H4" s="2444"/>
      <c r="I4" s="2444"/>
      <c r="J4" s="2444"/>
      <c r="K4" s="2444"/>
      <c r="L4" s="244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065" t="str">
        <f>COVER!A17</f>
        <v>Sherrard CUSD 200</v>
      </c>
      <c r="B7" s="2066"/>
      <c r="C7" s="2066"/>
      <c r="D7" s="2067"/>
      <c r="E7" s="2445">
        <f>COVER!A13</f>
        <v>49081200026</v>
      </c>
      <c r="F7" s="2446"/>
      <c r="G7" s="2447">
        <f>COVER!T23</f>
        <v>66.004396999999997</v>
      </c>
      <c r="H7" s="2448"/>
      <c r="I7" s="2448"/>
      <c r="J7" s="2448"/>
      <c r="K7" s="2448"/>
      <c r="L7" s="2449"/>
    </row>
    <row r="8" spans="1:29" ht="13.5" customHeight="1" x14ac:dyDescent="0.2">
      <c r="A8" s="2038" t="s">
        <v>2023</v>
      </c>
      <c r="B8" s="2039"/>
      <c r="C8" s="2018"/>
      <c r="D8" s="2018"/>
      <c r="E8" s="2042"/>
      <c r="F8" s="2019"/>
      <c r="G8" s="2020" t="s">
        <v>1414</v>
      </c>
      <c r="H8" s="1290"/>
      <c r="I8" s="1290"/>
      <c r="J8" s="1290"/>
      <c r="K8" s="1290"/>
      <c r="L8" s="2021"/>
    </row>
    <row r="9" spans="1:29" ht="13.5" customHeight="1" x14ac:dyDescent="0.2">
      <c r="A9" s="2450"/>
      <c r="B9" s="2451"/>
      <c r="C9" s="2451"/>
      <c r="D9" s="2451"/>
      <c r="E9" s="2451"/>
      <c r="F9" s="2452"/>
      <c r="G9" s="2453" t="str">
        <f>COVER!T13</f>
        <v>Bohnsack &amp; Frommelt, LLP</v>
      </c>
      <c r="H9" s="2454"/>
      <c r="I9" s="2454"/>
      <c r="J9" s="2454"/>
      <c r="K9" s="2454"/>
      <c r="L9" s="2455"/>
    </row>
    <row r="10" spans="1:29" ht="13.5" customHeight="1" x14ac:dyDescent="0.2">
      <c r="A10" s="2456"/>
      <c r="B10" s="2457"/>
      <c r="C10" s="2457"/>
      <c r="D10" s="2457"/>
      <c r="E10" s="2457"/>
      <c r="F10" s="2458"/>
      <c r="G10" s="2453" t="str">
        <f>COVER!T17</f>
        <v>1500 River Drive, Suite 200</v>
      </c>
      <c r="H10" s="2459"/>
      <c r="I10" s="2459"/>
      <c r="J10" s="2459"/>
      <c r="K10" s="2459"/>
      <c r="L10" s="2460"/>
    </row>
    <row r="11" spans="1:29" ht="13.5" customHeight="1" x14ac:dyDescent="0.2">
      <c r="A11" s="2038" t="s">
        <v>2025</v>
      </c>
      <c r="B11" s="2039"/>
      <c r="C11" s="2018"/>
      <c r="D11" s="2042"/>
      <c r="E11" s="2018"/>
      <c r="F11" s="2019"/>
      <c r="G11" s="2453" t="str">
        <f>COVER!T19</f>
        <v>Moline</v>
      </c>
      <c r="H11" s="2459"/>
      <c r="I11" s="2459"/>
      <c r="J11" s="1980" t="str">
        <f>COVER!X19</f>
        <v>Illinois</v>
      </c>
      <c r="K11" s="1980">
        <f>COVER!Z19</f>
        <v>61265</v>
      </c>
      <c r="L11" s="2022"/>
    </row>
    <row r="12" spans="1:29" ht="13.5" customHeight="1" x14ac:dyDescent="0.2">
      <c r="A12" s="2461" t="s">
        <v>2024</v>
      </c>
      <c r="B12" s="2462"/>
      <c r="C12" s="2462"/>
      <c r="D12" s="2462"/>
      <c r="E12" s="2462"/>
      <c r="F12" s="2463"/>
      <c r="G12" s="1983"/>
      <c r="H12" s="1309"/>
      <c r="I12" s="1309"/>
      <c r="J12" s="1309"/>
      <c r="K12" s="1309"/>
      <c r="L12" s="1984"/>
    </row>
    <row r="13" spans="1:29" ht="13.5" customHeight="1" x14ac:dyDescent="0.2">
      <c r="A13" s="2453"/>
      <c r="B13" s="2454"/>
      <c r="C13" s="2454"/>
      <c r="D13" s="2454"/>
      <c r="E13" s="1308"/>
      <c r="F13" s="2031"/>
      <c r="G13" s="2023" t="s">
        <v>2027</v>
      </c>
      <c r="H13" s="2024"/>
      <c r="I13" s="2464" t="str">
        <f>COVER!T25</f>
        <v>Sarah@governmentalservice.com</v>
      </c>
      <c r="J13" s="2465"/>
      <c r="K13" s="2465"/>
      <c r="L13" s="2466"/>
    </row>
    <row r="14" spans="1:29" ht="13.5" customHeight="1" x14ac:dyDescent="0.2">
      <c r="A14" s="2453" t="str">
        <f>COVER!A19</f>
        <v>PO Box 369</v>
      </c>
      <c r="B14" s="2451"/>
      <c r="C14" s="2451"/>
      <c r="D14" s="2451"/>
      <c r="E14" s="2029">
        <v>0</v>
      </c>
      <c r="F14" s="1307"/>
      <c r="G14" s="2025" t="s">
        <v>1413</v>
      </c>
      <c r="H14" s="1290"/>
      <c r="I14" s="1290"/>
      <c r="J14" s="1290"/>
      <c r="K14" s="1290"/>
      <c r="L14" s="2021"/>
    </row>
    <row r="15" spans="1:29" ht="13.5" customHeight="1" x14ac:dyDescent="0.2">
      <c r="A15" s="2453" t="str">
        <f>COVER!A21</f>
        <v>Sherrard</v>
      </c>
      <c r="B15" s="2459"/>
      <c r="C15" s="2459"/>
      <c r="D15" s="1289"/>
      <c r="E15" s="1985"/>
      <c r="F15" s="1306"/>
      <c r="G15" s="1979" t="str">
        <f>COVER!T15</f>
        <v>Sarah Bohnsack</v>
      </c>
      <c r="H15" s="1290"/>
      <c r="I15" s="1290"/>
      <c r="J15" s="1290"/>
      <c r="K15" s="1290"/>
      <c r="L15" s="2021"/>
    </row>
    <row r="16" spans="1:29" ht="12.2" customHeight="1" x14ac:dyDescent="0.2">
      <c r="A16" s="2028" t="s">
        <v>2026</v>
      </c>
      <c r="B16" s="1557"/>
      <c r="C16" s="2030">
        <f>COVER!A25</f>
        <v>61281</v>
      </c>
      <c r="D16" s="2030"/>
      <c r="E16" s="2030"/>
      <c r="F16" s="2031"/>
      <c r="G16" s="2467"/>
      <c r="H16" s="2468"/>
      <c r="I16" s="2468"/>
      <c r="J16" s="2468"/>
      <c r="K16" s="2468"/>
      <c r="L16" s="2469"/>
    </row>
    <row r="17" spans="1:13" ht="12.2" customHeight="1" x14ac:dyDescent="0.2">
      <c r="A17" s="2470"/>
      <c r="B17" s="2471"/>
      <c r="C17" s="2471"/>
      <c r="D17" s="2471"/>
      <c r="E17" s="2471"/>
      <c r="F17" s="2472"/>
      <c r="G17" s="2025" t="s">
        <v>1412</v>
      </c>
      <c r="H17" s="1290"/>
      <c r="I17" s="1290"/>
      <c r="J17" s="1290"/>
      <c r="K17" s="2026" t="s">
        <v>1411</v>
      </c>
      <c r="L17" s="2019"/>
      <c r="M17" s="1305"/>
    </row>
    <row r="18" spans="1:13" ht="12.2" customHeight="1" x14ac:dyDescent="0.2">
      <c r="A18" s="2456"/>
      <c r="B18" s="2457"/>
      <c r="C18" s="2457"/>
      <c r="D18" s="2457"/>
      <c r="E18" s="2457"/>
      <c r="F18" s="2458"/>
      <c r="G18" s="2473" t="str">
        <f>COVER!T21</f>
        <v>563-343-9595</v>
      </c>
      <c r="H18" s="2474"/>
      <c r="I18" s="2474"/>
      <c r="J18" s="2474"/>
      <c r="K18" s="2473">
        <f>COVER!X21</f>
        <v>0</v>
      </c>
      <c r="L18" s="247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c r="C38" s="1297" t="s">
        <v>2008</v>
      </c>
      <c r="D38" s="1295"/>
      <c r="E38" s="1295"/>
    </row>
    <row r="39" spans="1:8" ht="5.45" customHeight="1" x14ac:dyDescent="0.2">
      <c r="B39" s="1294"/>
      <c r="C39" s="1298"/>
      <c r="D39" s="1293"/>
      <c r="E39" s="1293"/>
    </row>
    <row r="40" spans="1:8" s="1288" customFormat="1" ht="13.5" customHeight="1" x14ac:dyDescent="0.2">
      <c r="B40" s="1291"/>
      <c r="C40" s="1297" t="s">
        <v>2009</v>
      </c>
      <c r="D40" s="1295"/>
      <c r="E40" s="1295"/>
    </row>
    <row r="41" spans="1:8" ht="4.9000000000000004" customHeight="1" x14ac:dyDescent="0.2">
      <c r="A41" s="1299"/>
      <c r="B41" s="1294"/>
      <c r="C41" s="1298"/>
      <c r="D41" s="1293"/>
      <c r="E41" s="1293"/>
    </row>
    <row r="42" spans="1:8" s="1288" customFormat="1" ht="13.5" customHeight="1" x14ac:dyDescent="0.2">
      <c r="B42" s="1291"/>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8"/>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8">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6" t="str">
        <f>'Single Audit Cover'!A7</f>
        <v>Sherrard CUSD 200</v>
      </c>
      <c r="B1" s="2444"/>
      <c r="C1" s="2444"/>
      <c r="D1" s="2444"/>
    </row>
    <row r="2" spans="1:11" s="1978" customFormat="1" ht="12.75" x14ac:dyDescent="0.2">
      <c r="A2" s="2477">
        <f>'Single Audit Cover'!E7</f>
        <v>49081200026</v>
      </c>
      <c r="B2" s="2478"/>
      <c r="C2" s="2478"/>
      <c r="D2" s="2478"/>
    </row>
    <row r="3" spans="1:11" s="1978" customFormat="1" ht="12.75" x14ac:dyDescent="0.2">
      <c r="A3" s="2476" t="s">
        <v>2012</v>
      </c>
      <c r="B3" s="2444"/>
      <c r="C3" s="2444"/>
      <c r="D3" s="2444"/>
    </row>
    <row r="4" spans="1:11" s="1978" customFormat="1" ht="4.5" customHeight="1" x14ac:dyDescent="0.2">
      <c r="A4" s="1976"/>
      <c r="B4" s="1975"/>
      <c r="C4" s="1975"/>
      <c r="D4" s="1975"/>
    </row>
    <row r="5" spans="1:11" x14ac:dyDescent="0.2">
      <c r="B5" s="1345" t="s">
        <v>2013</v>
      </c>
      <c r="C5" s="1344"/>
      <c r="D5" s="1321"/>
    </row>
    <row r="6" spans="1:11" x14ac:dyDescent="0.2">
      <c r="B6" s="1345" t="s">
        <v>1488</v>
      </c>
      <c r="C6" s="1344"/>
      <c r="D6" s="1321"/>
    </row>
    <row r="7" spans="1:11" x14ac:dyDescent="0.2">
      <c r="B7" s="1345" t="s">
        <v>2014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1809</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1810</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1811</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1812</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2015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1813</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1814</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7" tint="0.39997558519241921"/>
  </sheetPr>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1" t="str">
        <f>'Single Audit Cover'!A7</f>
        <v>Sherrard CUSD 200</v>
      </c>
      <c r="B1" s="2481"/>
      <c r="C1" s="2481"/>
      <c r="D1" s="2481"/>
      <c r="E1" s="2481"/>
    </row>
    <row r="2" spans="1:5" x14ac:dyDescent="0.2">
      <c r="A2" s="2482">
        <f>'Single Audit Cover'!E7</f>
        <v>49081200026</v>
      </c>
      <c r="B2" s="2482"/>
      <c r="C2" s="2482"/>
      <c r="D2" s="2482"/>
      <c r="E2" s="248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678817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41229</v>
      </c>
    </row>
    <row r="15" spans="1:5" x14ac:dyDescent="0.2">
      <c r="A15" s="1362"/>
      <c r="B15" s="1361"/>
      <c r="C15" s="1361"/>
    </row>
    <row r="16" spans="1:5" x14ac:dyDescent="0.2">
      <c r="A16" s="1362" t="s">
        <v>1500</v>
      </c>
      <c r="B16" s="1361"/>
      <c r="C16" s="1361"/>
    </row>
    <row r="17" spans="1:4" x14ac:dyDescent="0.2">
      <c r="A17" s="1362" t="s">
        <v>2028</v>
      </c>
      <c r="B17" s="1361" t="s">
        <v>1499</v>
      </c>
      <c r="C17" s="1361"/>
      <c r="D17" s="1360">
        <f>-SUM('Revenues 9-14'!C271:K271)</f>
        <v>-6290</v>
      </c>
    </row>
    <row r="19" spans="1:4" ht="13.5" thickBot="1" x14ac:dyDescent="0.25">
      <c r="A19" s="1359" t="s">
        <v>1498</v>
      </c>
      <c r="D19" s="1358">
        <f>SUM(D10:D17)</f>
        <v>713756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3"/>
      <c r="B24" s="2484"/>
      <c r="D24" s="1351"/>
    </row>
    <row r="25" spans="1:4" x14ac:dyDescent="0.2">
      <c r="A25" s="2479"/>
      <c r="B25" s="2480"/>
      <c r="D25" s="1351"/>
    </row>
    <row r="26" spans="1:4" x14ac:dyDescent="0.2">
      <c r="A26" s="2479"/>
      <c r="B26" s="2480"/>
      <c r="D26" s="1351"/>
    </row>
    <row r="27" spans="1:4" x14ac:dyDescent="0.2">
      <c r="A27" s="2479"/>
      <c r="B27" s="2480"/>
      <c r="D27" s="1351"/>
    </row>
    <row r="28" spans="1:4" x14ac:dyDescent="0.2">
      <c r="A28" s="2479"/>
      <c r="B28" s="2480"/>
      <c r="D28" s="1351"/>
    </row>
    <row r="29" spans="1:4" x14ac:dyDescent="0.2">
      <c r="A29" s="2479"/>
      <c r="B29" s="2480"/>
      <c r="D29" s="1351"/>
    </row>
    <row r="30" spans="1:4" x14ac:dyDescent="0.2">
      <c r="A30" s="2479"/>
      <c r="B30" s="2480"/>
      <c r="D30" s="1351"/>
    </row>
    <row r="32" spans="1:4" x14ac:dyDescent="0.2">
      <c r="A32" s="1357" t="s">
        <v>1496</v>
      </c>
      <c r="D32" s="1356">
        <f>SUM(D19:D30)</f>
        <v>713756</v>
      </c>
    </row>
    <row r="33" spans="1:4" x14ac:dyDescent="0.2">
      <c r="D33" s="1355"/>
    </row>
    <row r="34" spans="1:4" x14ac:dyDescent="0.2">
      <c r="A34" s="1346" t="s">
        <v>1495</v>
      </c>
    </row>
    <row r="35" spans="1:4" x14ac:dyDescent="0.2">
      <c r="A35" s="1346" t="s">
        <v>1494</v>
      </c>
      <c r="B35" s="1348" t="s">
        <v>1493</v>
      </c>
      <c r="D35" s="1354">
        <f>+' SEFA (3)'!F15</f>
        <v>710489</v>
      </c>
    </row>
    <row r="37" spans="1:4" x14ac:dyDescent="0.2">
      <c r="A37" s="1353" t="s">
        <v>1492</v>
      </c>
    </row>
    <row r="39" spans="1:4" ht="13.35" customHeight="1" x14ac:dyDescent="0.2">
      <c r="A39" s="1352" t="s">
        <v>1491</v>
      </c>
    </row>
    <row r="40" spans="1:4" x14ac:dyDescent="0.2">
      <c r="A40" s="2479" t="s">
        <v>2201</v>
      </c>
      <c r="B40" s="2480"/>
      <c r="D40" s="1351">
        <v>3267</v>
      </c>
    </row>
    <row r="41" spans="1:4" x14ac:dyDescent="0.2">
      <c r="A41" s="2479"/>
      <c r="B41" s="2480"/>
      <c r="D41" s="1350"/>
    </row>
    <row r="42" spans="1:4" x14ac:dyDescent="0.2">
      <c r="A42" s="2479"/>
      <c r="B42" s="2480"/>
      <c r="D42" s="1350"/>
    </row>
    <row r="43" spans="1:4" x14ac:dyDescent="0.2">
      <c r="A43" s="2479"/>
      <c r="B43" s="2480"/>
      <c r="D43" s="1350"/>
    </row>
    <row r="44" spans="1:4" x14ac:dyDescent="0.2">
      <c r="A44" s="2479"/>
      <c r="B44" s="2480"/>
      <c r="D44" s="1350"/>
    </row>
    <row r="45" spans="1:4" x14ac:dyDescent="0.2">
      <c r="A45" s="2479"/>
      <c r="B45" s="2480"/>
      <c r="D45" s="1350"/>
    </row>
    <row r="47" spans="1:4" x14ac:dyDescent="0.2">
      <c r="B47" s="1349" t="s">
        <v>1490</v>
      </c>
      <c r="C47" s="1349"/>
      <c r="D47" s="1981">
        <f>SUM(D35:D45)</f>
        <v>713756</v>
      </c>
    </row>
    <row r="49" spans="2:4" x14ac:dyDescent="0.2">
      <c r="B49" s="1349" t="s">
        <v>1489</v>
      </c>
      <c r="C49" s="1349"/>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7" zoomScale="110" zoomScaleNormal="110" workbookViewId="0">
      <selection activeCell="E20" sqref="E20:J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'Single Audit Cover'!A7</f>
        <v>Sherrard CUSD 200</v>
      </c>
      <c r="C1" s="2486"/>
      <c r="D1" s="2486"/>
      <c r="E1" s="2486"/>
      <c r="F1" s="2486"/>
      <c r="G1" s="2486"/>
      <c r="H1" s="2486"/>
      <c r="I1" s="2486"/>
      <c r="J1" s="2486"/>
      <c r="K1" s="2486"/>
    </row>
    <row r="2" spans="2:12" ht="15" x14ac:dyDescent="0.2">
      <c r="B2" s="2487">
        <f>'Single Audit Cover'!E7</f>
        <v>49081200026</v>
      </c>
      <c r="C2" s="2487"/>
      <c r="D2" s="2487"/>
      <c r="E2" s="2487"/>
      <c r="F2" s="2487"/>
      <c r="G2" s="2487"/>
      <c r="H2" s="2487"/>
      <c r="I2" s="2487"/>
      <c r="J2" s="2487"/>
      <c r="K2" s="2487"/>
      <c r="L2" s="1421"/>
    </row>
    <row r="3" spans="2:12" ht="15" x14ac:dyDescent="0.2">
      <c r="B3" s="2488" t="s">
        <v>1474</v>
      </c>
      <c r="C3" s="2488"/>
      <c r="D3" s="2488"/>
      <c r="E3" s="2488"/>
      <c r="F3" s="2488"/>
      <c r="G3" s="2488"/>
      <c r="H3" s="2488"/>
      <c r="I3" s="2488"/>
      <c r="J3" s="2488"/>
      <c r="K3" s="2488"/>
      <c r="L3" s="1421"/>
    </row>
    <row r="4" spans="2:12" ht="15" x14ac:dyDescent="0.2">
      <c r="B4" s="2443" t="str">
        <f>'[1]Single Audit Cover'!A4</f>
        <v>Year Ending June 30, 2016</v>
      </c>
      <c r="C4" s="2443"/>
      <c r="D4" s="2443"/>
      <c r="E4" s="2443"/>
      <c r="F4" s="2443"/>
      <c r="G4" s="2443"/>
      <c r="H4" s="2443"/>
      <c r="I4" s="2443"/>
      <c r="J4" s="2443"/>
      <c r="K4" s="2443"/>
      <c r="L4" s="1421"/>
    </row>
    <row r="6" spans="2:12" x14ac:dyDescent="0.2">
      <c r="B6" s="1420"/>
      <c r="C6" s="1419"/>
      <c r="D6" s="1418" t="s">
        <v>1539</v>
      </c>
      <c r="E6" s="1415" t="s">
        <v>624</v>
      </c>
      <c r="F6" s="1417"/>
      <c r="G6" s="1416" t="s">
        <v>1538</v>
      </c>
      <c r="H6" s="1415"/>
      <c r="I6" s="1414"/>
      <c r="J6" s="1413"/>
      <c r="K6" s="1412"/>
    </row>
    <row r="7" spans="2:12" ht="15.75" x14ac:dyDescent="0.25">
      <c r="B7" s="2063"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2106</v>
      </c>
      <c r="C10" s="1394"/>
      <c r="D10" s="1393"/>
      <c r="E10" s="1392"/>
      <c r="F10" s="1392"/>
      <c r="G10" s="1392"/>
      <c r="H10" s="1392"/>
      <c r="I10" s="1392"/>
      <c r="J10" s="1392"/>
      <c r="K10" s="1392"/>
    </row>
    <row r="11" spans="2:12" ht="20.100000000000001" customHeight="1" x14ac:dyDescent="0.2">
      <c r="B11" s="1391" t="s">
        <v>2107</v>
      </c>
      <c r="C11" s="1390"/>
      <c r="D11" s="1389"/>
      <c r="E11" s="1388"/>
      <c r="F11" s="1388"/>
      <c r="G11" s="1388"/>
      <c r="H11" s="1388"/>
      <c r="I11" s="1388"/>
      <c r="J11" s="1388"/>
      <c r="K11" s="1388"/>
    </row>
    <row r="12" spans="2:12" ht="20.100000000000001" customHeight="1" x14ac:dyDescent="0.2">
      <c r="B12" s="1391" t="s">
        <v>2109</v>
      </c>
      <c r="C12" s="1390"/>
      <c r="D12" s="1389"/>
      <c r="E12" s="1388"/>
      <c r="F12" s="1388"/>
      <c r="G12" s="1388"/>
      <c r="H12" s="1388"/>
      <c r="I12" s="1388"/>
      <c r="J12" s="1388"/>
      <c r="K12" s="1388"/>
    </row>
    <row r="13" spans="2:12" ht="20.100000000000001" customHeight="1" x14ac:dyDescent="0.2">
      <c r="B13" s="1391" t="s">
        <v>2110</v>
      </c>
      <c r="C13" s="1390">
        <v>10.553000000000001</v>
      </c>
      <c r="D13" s="1389" t="s">
        <v>2173</v>
      </c>
      <c r="E13" s="1388">
        <v>0</v>
      </c>
      <c r="F13" s="1388">
        <v>32213</v>
      </c>
      <c r="G13" s="1388">
        <v>0</v>
      </c>
      <c r="H13" s="1388">
        <v>32213</v>
      </c>
      <c r="I13" s="1388">
        <v>0</v>
      </c>
      <c r="J13" s="1388">
        <v>32213</v>
      </c>
      <c r="K13" s="1388" t="s">
        <v>2174</v>
      </c>
    </row>
    <row r="14" spans="2:12" ht="20.100000000000001" customHeight="1" x14ac:dyDescent="0.2">
      <c r="B14" s="1391" t="s">
        <v>2110</v>
      </c>
      <c r="C14" s="1390">
        <v>10.553000000000001</v>
      </c>
      <c r="D14" s="1389" t="s">
        <v>2115</v>
      </c>
      <c r="E14" s="1388">
        <v>41381</v>
      </c>
      <c r="F14" s="1388">
        <v>7070</v>
      </c>
      <c r="G14" s="1388">
        <v>41381</v>
      </c>
      <c r="H14" s="1388">
        <v>7070</v>
      </c>
      <c r="I14" s="1388">
        <v>0</v>
      </c>
      <c r="J14" s="1388">
        <v>48451</v>
      </c>
      <c r="K14" s="1388" t="s">
        <v>2174</v>
      </c>
    </row>
    <row r="15" spans="2:12" ht="20.100000000000001" customHeight="1" x14ac:dyDescent="0.2">
      <c r="B15" s="1391" t="s">
        <v>2111</v>
      </c>
      <c r="C15" s="1390">
        <v>10.555</v>
      </c>
      <c r="D15" s="1389" t="s">
        <v>2175</v>
      </c>
      <c r="E15" s="1388">
        <v>0</v>
      </c>
      <c r="F15" s="1388">
        <v>164680</v>
      </c>
      <c r="G15" s="1388">
        <v>0</v>
      </c>
      <c r="H15" s="1388">
        <v>164680</v>
      </c>
      <c r="I15" s="1388">
        <v>0</v>
      </c>
      <c r="J15" s="1388">
        <v>164680</v>
      </c>
      <c r="K15" s="1388" t="s">
        <v>2174</v>
      </c>
    </row>
    <row r="16" spans="2:12" ht="20.100000000000001" customHeight="1" x14ac:dyDescent="0.2">
      <c r="B16" s="1391" t="s">
        <v>2111</v>
      </c>
      <c r="C16" s="1390">
        <v>10.555</v>
      </c>
      <c r="D16" s="1389" t="s">
        <v>2116</v>
      </c>
      <c r="E16" s="1388">
        <v>189250</v>
      </c>
      <c r="F16" s="1388">
        <v>39623</v>
      </c>
      <c r="G16" s="1388">
        <v>189250</v>
      </c>
      <c r="H16" s="1388">
        <v>39623</v>
      </c>
      <c r="I16" s="1388">
        <v>0</v>
      </c>
      <c r="J16" s="1388">
        <v>228873</v>
      </c>
      <c r="K16" s="1388" t="s">
        <v>2174</v>
      </c>
    </row>
    <row r="17" spans="2:12" ht="20.100000000000001" customHeight="1" x14ac:dyDescent="0.2">
      <c r="B17" s="1391" t="s">
        <v>2112</v>
      </c>
      <c r="C17" s="1390">
        <v>10.555</v>
      </c>
      <c r="D17" s="1389">
        <v>49081200026</v>
      </c>
      <c r="E17" s="1388">
        <v>0</v>
      </c>
      <c r="F17" s="2068">
        <v>29901</v>
      </c>
      <c r="G17" s="1388">
        <v>0</v>
      </c>
      <c r="H17" s="2068">
        <v>29901</v>
      </c>
      <c r="I17" s="1388">
        <v>0</v>
      </c>
      <c r="J17" s="2068">
        <v>29901</v>
      </c>
      <c r="K17" s="1388" t="s">
        <v>2174</v>
      </c>
    </row>
    <row r="18" spans="2:12" ht="20.100000000000001" customHeight="1" x14ac:dyDescent="0.2">
      <c r="B18" s="1391" t="s">
        <v>2114</v>
      </c>
      <c r="C18" s="1390">
        <v>10.555</v>
      </c>
      <c r="D18" s="1389">
        <v>49081200026</v>
      </c>
      <c r="E18" s="1388">
        <v>0</v>
      </c>
      <c r="F18" s="2068">
        <v>11328</v>
      </c>
      <c r="G18" s="1388">
        <v>0</v>
      </c>
      <c r="H18" s="2068">
        <v>11328</v>
      </c>
      <c r="I18" s="1388">
        <v>0</v>
      </c>
      <c r="J18" s="2068">
        <v>11328</v>
      </c>
      <c r="K18" s="1388" t="s">
        <v>2174</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2113</v>
      </c>
      <c r="C20" s="1390"/>
      <c r="D20" s="1389"/>
      <c r="E20" s="1388">
        <f>+E13+E14+E15+E16+E17+E18</f>
        <v>230631</v>
      </c>
      <c r="F20" s="1388">
        <f>+F13+F14+F15+F16+F17+F18</f>
        <v>284815</v>
      </c>
      <c r="G20" s="1388">
        <f>SUM(G13:G19)</f>
        <v>230631</v>
      </c>
      <c r="H20" s="1388">
        <f>SUM(H13:H19)</f>
        <v>284815</v>
      </c>
      <c r="I20" s="1388">
        <f>SUM(I13:I18)</f>
        <v>0</v>
      </c>
      <c r="J20" s="1388">
        <f>SUM(J13:J18)</f>
        <v>515446</v>
      </c>
      <c r="K20" s="1388" t="s">
        <v>2174</v>
      </c>
    </row>
    <row r="21" spans="2:12" ht="20.100000000000001" customHeight="1" x14ac:dyDescent="0.2">
      <c r="B21" s="1391"/>
      <c r="C21" s="1390"/>
      <c r="D21" s="1389"/>
      <c r="E21" s="1388"/>
      <c r="F21" s="1388"/>
      <c r="G21" s="1388"/>
      <c r="H21" s="1388"/>
      <c r="I21" s="1388"/>
      <c r="J21" s="1388"/>
      <c r="K21" s="1388"/>
    </row>
    <row r="22" spans="2:12" ht="23.25" customHeight="1" x14ac:dyDescent="0.2">
      <c r="B22" s="1391" t="s">
        <v>2214</v>
      </c>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2083</v>
      </c>
      <c r="C28" s="2047"/>
      <c r="D28" s="2048"/>
      <c r="E28" s="2049"/>
      <c r="F28" s="2049"/>
      <c r="G28" s="1367"/>
      <c r="H28" s="1367"/>
    </row>
    <row r="29" spans="2:12" x14ac:dyDescent="0.2">
      <c r="B29" s="2050"/>
      <c r="C29" s="2051"/>
      <c r="D29" s="2052"/>
      <c r="E29" s="2053"/>
      <c r="F29" s="2053"/>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2"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20:J20"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5"/>
  <sheetViews>
    <sheetView showGridLines="0" topLeftCell="A11" zoomScale="110" zoomScaleNormal="110" workbookViewId="0">
      <selection activeCell="C23" sqref="C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'Single Audit Cover'!A7</f>
        <v>Sherrard CUSD 200</v>
      </c>
      <c r="C1" s="2486"/>
      <c r="D1" s="2486"/>
      <c r="E1" s="2486"/>
      <c r="F1" s="2486"/>
      <c r="G1" s="2486"/>
      <c r="H1" s="2486"/>
      <c r="I1" s="2486"/>
      <c r="J1" s="2486"/>
      <c r="K1" s="2486"/>
    </row>
    <row r="2" spans="2:12" ht="15" x14ac:dyDescent="0.2">
      <c r="B2" s="2487">
        <f>'Single Audit Cover'!E7</f>
        <v>49081200026</v>
      </c>
      <c r="C2" s="2487"/>
      <c r="D2" s="2487"/>
      <c r="E2" s="2487"/>
      <c r="F2" s="2487"/>
      <c r="G2" s="2487"/>
      <c r="H2" s="2487"/>
      <c r="I2" s="2487"/>
      <c r="J2" s="2487"/>
      <c r="K2" s="2487"/>
      <c r="L2" s="1421"/>
    </row>
    <row r="3" spans="2:12" ht="15" x14ac:dyDescent="0.2">
      <c r="B3" s="2488" t="s">
        <v>1474</v>
      </c>
      <c r="C3" s="2488"/>
      <c r="D3" s="2488"/>
      <c r="E3" s="2488"/>
      <c r="F3" s="2488"/>
      <c r="G3" s="2488"/>
      <c r="H3" s="2488"/>
      <c r="I3" s="2488"/>
      <c r="J3" s="2488"/>
      <c r="K3" s="2488"/>
      <c r="L3" s="1421"/>
    </row>
    <row r="4" spans="2:12" ht="15" x14ac:dyDescent="0.2">
      <c r="B4" s="2443" t="str">
        <f>'[1]Single Audit Cover'!A4</f>
        <v>Year Ending June 30, 2016</v>
      </c>
      <c r="C4" s="2443"/>
      <c r="D4" s="2443"/>
      <c r="E4" s="2443"/>
      <c r="F4" s="2443"/>
      <c r="G4" s="2443"/>
      <c r="H4" s="2443"/>
      <c r="I4" s="2443"/>
      <c r="J4" s="2443"/>
      <c r="K4" s="2443"/>
      <c r="L4" s="1421"/>
    </row>
    <row r="6" spans="2:12" x14ac:dyDescent="0.2">
      <c r="B6" s="1420"/>
      <c r="C6" s="1419"/>
      <c r="D6" s="1418" t="s">
        <v>1539</v>
      </c>
      <c r="E6" s="1415" t="s">
        <v>624</v>
      </c>
      <c r="F6" s="1417"/>
      <c r="G6" s="1416" t="s">
        <v>1538</v>
      </c>
      <c r="H6" s="1415"/>
      <c r="I6" s="1414"/>
      <c r="J6" s="1413"/>
      <c r="K6" s="1412"/>
    </row>
    <row r="7" spans="2:12" ht="15.75" x14ac:dyDescent="0.25">
      <c r="B7" s="2063"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2117</v>
      </c>
      <c r="C10" s="1394"/>
      <c r="D10" s="1393"/>
      <c r="E10" s="1392"/>
      <c r="F10" s="1392"/>
      <c r="G10" s="1392"/>
      <c r="H10" s="1392"/>
      <c r="I10" s="1392"/>
      <c r="J10" s="1392"/>
      <c r="K10" s="1392"/>
    </row>
    <row r="11" spans="2:12" ht="20.100000000000001" customHeight="1" x14ac:dyDescent="0.2">
      <c r="B11" s="1391" t="s">
        <v>2107</v>
      </c>
      <c r="C11" s="1390"/>
      <c r="D11" s="1389"/>
      <c r="E11" s="1388"/>
      <c r="F11" s="1388"/>
      <c r="G11" s="1388"/>
      <c r="H11" s="1388"/>
      <c r="I11" s="1388"/>
      <c r="J11" s="1388"/>
      <c r="K11" s="1388"/>
    </row>
    <row r="12" spans="2:12" ht="20.100000000000001" customHeight="1" x14ac:dyDescent="0.2">
      <c r="B12" s="1391" t="s">
        <v>2118</v>
      </c>
      <c r="C12" s="1390" t="s">
        <v>2122</v>
      </c>
      <c r="D12" s="1389" t="s">
        <v>2176</v>
      </c>
      <c r="E12" s="1388">
        <v>0</v>
      </c>
      <c r="F12" s="1388">
        <v>85664</v>
      </c>
      <c r="G12" s="1388">
        <v>0</v>
      </c>
      <c r="H12" s="1388">
        <v>139308</v>
      </c>
      <c r="I12" s="1388">
        <v>0</v>
      </c>
      <c r="J12" s="1388">
        <v>139308</v>
      </c>
      <c r="K12" s="1388">
        <v>213106</v>
      </c>
    </row>
    <row r="13" spans="2:12" ht="20.100000000000001" customHeight="1" x14ac:dyDescent="0.2">
      <c r="B13" s="1391" t="s">
        <v>2118</v>
      </c>
      <c r="C13" s="1390" t="s">
        <v>2122</v>
      </c>
      <c r="D13" s="1389" t="s">
        <v>2124</v>
      </c>
      <c r="E13" s="1388">
        <v>76970</v>
      </c>
      <c r="F13" s="1388">
        <v>36574</v>
      </c>
      <c r="G13" s="1388">
        <v>76970</v>
      </c>
      <c r="H13" s="1388">
        <v>36574</v>
      </c>
      <c r="I13" s="1388">
        <v>0</v>
      </c>
      <c r="J13" s="1388">
        <v>113544</v>
      </c>
      <c r="K13" s="1388">
        <v>132184</v>
      </c>
    </row>
    <row r="14" spans="2:12" ht="20.100000000000001" customHeight="1" x14ac:dyDescent="0.2">
      <c r="B14" s="1391" t="s">
        <v>2119</v>
      </c>
      <c r="C14" s="1390" t="s">
        <v>2123</v>
      </c>
      <c r="D14" s="1389" t="s">
        <v>2177</v>
      </c>
      <c r="E14" s="1388">
        <v>0</v>
      </c>
      <c r="F14" s="1388">
        <v>41660</v>
      </c>
      <c r="G14" s="1388">
        <v>0</v>
      </c>
      <c r="H14" s="1388">
        <v>46383</v>
      </c>
      <c r="I14" s="1388">
        <v>0</v>
      </c>
      <c r="J14" s="1388">
        <v>46383</v>
      </c>
      <c r="K14" s="1388">
        <v>48130</v>
      </c>
    </row>
    <row r="15" spans="2:12" ht="20.100000000000001" customHeight="1" x14ac:dyDescent="0.2">
      <c r="B15" s="1391" t="s">
        <v>2119</v>
      </c>
      <c r="C15" s="1390" t="s">
        <v>2123</v>
      </c>
      <c r="D15" s="1389" t="s">
        <v>2125</v>
      </c>
      <c r="E15" s="1388">
        <v>33800</v>
      </c>
      <c r="F15" s="1388">
        <v>13586</v>
      </c>
      <c r="G15" s="1388">
        <v>33800</v>
      </c>
      <c r="H15" s="1388">
        <v>13586</v>
      </c>
      <c r="I15" s="1388">
        <v>0</v>
      </c>
      <c r="J15" s="1388">
        <v>47386</v>
      </c>
      <c r="K15" s="1388">
        <v>47693</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2120</v>
      </c>
      <c r="C17" s="1390"/>
      <c r="D17" s="1389"/>
      <c r="E17" s="1388"/>
      <c r="F17" s="1388"/>
      <c r="G17" s="1388"/>
      <c r="H17" s="1388"/>
      <c r="I17" s="1388"/>
      <c r="J17" s="1388"/>
      <c r="K17" s="1388"/>
    </row>
    <row r="18" spans="2:12" ht="20.100000000000001" customHeight="1" x14ac:dyDescent="0.2">
      <c r="B18" s="1391" t="s">
        <v>2180</v>
      </c>
      <c r="C18" s="1390">
        <v>84.027000000000001</v>
      </c>
      <c r="D18" s="1389" t="s">
        <v>2178</v>
      </c>
      <c r="E18" s="1388">
        <v>0</v>
      </c>
      <c r="F18" s="1388">
        <v>234508</v>
      </c>
      <c r="G18" s="1388">
        <v>0</v>
      </c>
      <c r="H18" s="1388">
        <v>234508</v>
      </c>
      <c r="I18" s="1388">
        <v>0</v>
      </c>
      <c r="J18" s="1388">
        <v>234508</v>
      </c>
      <c r="K18" s="1388">
        <v>240847</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2179</v>
      </c>
      <c r="C21" s="1390"/>
      <c r="D21" s="1389"/>
      <c r="E21" s="1388">
        <f t="shared" ref="E21:J21" si="0">SUM(E12:E20)</f>
        <v>110770</v>
      </c>
      <c r="F21" s="1388">
        <f t="shared" si="0"/>
        <v>411992</v>
      </c>
      <c r="G21" s="1388">
        <f t="shared" si="0"/>
        <v>110770</v>
      </c>
      <c r="H21" s="1388">
        <f t="shared" si="0"/>
        <v>470359</v>
      </c>
      <c r="I21" s="1388">
        <f t="shared" si="0"/>
        <v>0</v>
      </c>
      <c r="J21" s="1388">
        <f t="shared" si="0"/>
        <v>581129</v>
      </c>
      <c r="K21" s="1388" t="s">
        <v>2174</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2215</v>
      </c>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row>
    <row r="25" spans="2:12" ht="20.100000000000001" customHeight="1" x14ac:dyDescent="0.2">
      <c r="B25" s="1391"/>
      <c r="C25" s="1390"/>
      <c r="D25" s="1389"/>
      <c r="E25" s="1388"/>
      <c r="F25" s="1388"/>
      <c r="G25" s="1388"/>
      <c r="H25" s="1388"/>
      <c r="I25" s="1388"/>
      <c r="J25" s="1388"/>
      <c r="K25" s="1388"/>
      <c r="L25" s="1384"/>
    </row>
    <row r="26" spans="2:12" x14ac:dyDescent="0.2">
      <c r="B26" s="1320"/>
      <c r="C26" s="1386"/>
      <c r="D26" s="1385"/>
      <c r="E26" s="1320"/>
      <c r="F26" s="1320"/>
      <c r="G26" s="1324"/>
      <c r="H26" s="1324"/>
      <c r="I26" s="1324"/>
      <c r="J26" s="1324"/>
      <c r="K26" s="1320"/>
      <c r="L26" s="1384"/>
    </row>
    <row r="27" spans="2:12" ht="13.5" customHeight="1" x14ac:dyDescent="0.2">
      <c r="B27" s="1387" t="s">
        <v>2072</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46" t="s">
        <v>2083</v>
      </c>
      <c r="C29" s="2047"/>
      <c r="D29" s="2048"/>
      <c r="E29" s="2049"/>
      <c r="F29" s="2049"/>
      <c r="G29" s="1367"/>
      <c r="H29" s="1367"/>
    </row>
    <row r="30" spans="2:12" x14ac:dyDescent="0.2">
      <c r="B30" s="2050"/>
      <c r="C30" s="2051"/>
      <c r="D30" s="2052"/>
      <c r="E30" s="2053"/>
      <c r="F30" s="2053"/>
      <c r="G30" s="1367"/>
      <c r="H30" s="1367"/>
    </row>
    <row r="31" spans="2:12" ht="13.5" customHeight="1" x14ac:dyDescent="0.2">
      <c r="B31" s="1357" t="s">
        <v>1517</v>
      </c>
      <c r="G31" s="1367"/>
      <c r="H31" s="1367"/>
    </row>
    <row r="32" spans="2:12" ht="9.6" customHeight="1" x14ac:dyDescent="0.2">
      <c r="B32" s="1383"/>
      <c r="C32" s="1382"/>
      <c r="D32" s="1381"/>
      <c r="E32" s="1346"/>
      <c r="F32" s="1346"/>
      <c r="G32" s="1367"/>
      <c r="H32" s="1367"/>
    </row>
    <row r="33" spans="2:11" ht="11.1" customHeight="1" x14ac:dyDescent="0.2">
      <c r="B33" s="1378" t="s">
        <v>1516</v>
      </c>
      <c r="C33" s="1380"/>
      <c r="D33" s="1380"/>
      <c r="E33" s="1380"/>
      <c r="F33" s="1380"/>
      <c r="G33" s="1380"/>
      <c r="H33" s="1377"/>
      <c r="I33" s="1377"/>
      <c r="J33" s="1377"/>
      <c r="K33" s="1377"/>
    </row>
    <row r="34" spans="2:11" ht="11.1" customHeight="1" x14ac:dyDescent="0.2">
      <c r="B34" s="1379" t="s">
        <v>1515</v>
      </c>
      <c r="C34" s="1377"/>
      <c r="D34" s="1377"/>
      <c r="E34" s="1377"/>
      <c r="F34" s="1377"/>
      <c r="G34" s="1377"/>
      <c r="H34" s="1377"/>
      <c r="I34" s="1377"/>
      <c r="J34" s="1377"/>
      <c r="K34" s="1377"/>
    </row>
    <row r="35" spans="2:11" ht="11.1" customHeight="1" x14ac:dyDescent="0.2">
      <c r="B35" s="1378" t="s">
        <v>1514</v>
      </c>
      <c r="C35" s="1377"/>
      <c r="D35" s="1377"/>
      <c r="E35" s="1377"/>
      <c r="F35" s="1377"/>
      <c r="G35" s="1377"/>
      <c r="H35" s="1377"/>
      <c r="I35" s="1377"/>
      <c r="J35" s="1377"/>
      <c r="K35" s="1377"/>
    </row>
    <row r="36" spans="2:11" ht="11.1" customHeight="1" x14ac:dyDescent="0.2">
      <c r="B36" s="1372" t="s">
        <v>1513</v>
      </c>
      <c r="C36" s="1375"/>
      <c r="D36" s="1374"/>
      <c r="E36" s="1372"/>
      <c r="F36" s="1372"/>
      <c r="G36" s="1372"/>
      <c r="H36" s="1372"/>
      <c r="I36" s="1373"/>
      <c r="J36" s="1373"/>
      <c r="K36" s="1372"/>
    </row>
    <row r="37" spans="2:11" ht="14.25" customHeight="1" x14ac:dyDescent="0.2">
      <c r="B37" s="1376" t="s">
        <v>2073</v>
      </c>
      <c r="C37" s="1375"/>
      <c r="D37" s="1374"/>
      <c r="E37" s="1372"/>
      <c r="F37" s="1372"/>
      <c r="G37" s="1372"/>
      <c r="H37" s="1372"/>
      <c r="I37" s="1373"/>
      <c r="J37" s="1373"/>
      <c r="K37" s="1372"/>
    </row>
    <row r="38" spans="2:11" ht="13.5" x14ac:dyDescent="0.2">
      <c r="B38" s="1982" t="s">
        <v>2016</v>
      </c>
      <c r="C38" s="1375"/>
      <c r="D38" s="1374"/>
      <c r="E38" s="1372"/>
      <c r="F38" s="1372"/>
      <c r="G38" s="1372"/>
      <c r="H38" s="1372"/>
      <c r="I38" s="1373"/>
      <c r="J38" s="1373"/>
      <c r="K38" s="1372"/>
    </row>
    <row r="39" spans="2:11" ht="11.1" customHeight="1" x14ac:dyDescent="0.2">
      <c r="B39" s="1372" t="s">
        <v>2017</v>
      </c>
      <c r="G39" s="1367"/>
      <c r="H39" s="1367"/>
    </row>
    <row r="40" spans="2:11" ht="11.1" customHeight="1" x14ac:dyDescent="0.2">
      <c r="B40" s="1372" t="s">
        <v>1512</v>
      </c>
      <c r="G40" s="1367"/>
      <c r="H40" s="1367"/>
    </row>
    <row r="41" spans="2:11" ht="11.1" customHeight="1" x14ac:dyDescent="0.2">
      <c r="B41" s="1372" t="s">
        <v>1511</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F16" sqref="F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12.7109375" style="1367" customWidth="1"/>
    <col min="13" max="16384" width="33.5703125" style="1367"/>
  </cols>
  <sheetData>
    <row r="1" spans="2:12" ht="11.85" customHeight="1" x14ac:dyDescent="0.2">
      <c r="B1" s="2485" t="str">
        <f>'Single Audit Cover'!A7</f>
        <v>Sherrard CUSD 200</v>
      </c>
      <c r="C1" s="2486"/>
      <c r="D1" s="2486"/>
      <c r="E1" s="2486"/>
      <c r="F1" s="2486"/>
      <c r="G1" s="2486"/>
      <c r="H1" s="2486"/>
      <c r="I1" s="2486"/>
      <c r="J1" s="2486"/>
      <c r="K1" s="2486"/>
    </row>
    <row r="2" spans="2:12" ht="15" x14ac:dyDescent="0.2">
      <c r="B2" s="2487">
        <f>'Single Audit Cover'!E7</f>
        <v>49081200026</v>
      </c>
      <c r="C2" s="2487"/>
      <c r="D2" s="2487"/>
      <c r="E2" s="2487"/>
      <c r="F2" s="2487"/>
      <c r="G2" s="2487"/>
      <c r="H2" s="2487"/>
      <c r="I2" s="2487"/>
      <c r="J2" s="2487"/>
      <c r="K2" s="2487"/>
      <c r="L2" s="1421"/>
    </row>
    <row r="3" spans="2:12" ht="15" x14ac:dyDescent="0.2">
      <c r="B3" s="2488" t="s">
        <v>1474</v>
      </c>
      <c r="C3" s="2488"/>
      <c r="D3" s="2488"/>
      <c r="E3" s="2488"/>
      <c r="F3" s="2488"/>
      <c r="G3" s="2488"/>
      <c r="H3" s="2488"/>
      <c r="I3" s="2488"/>
      <c r="J3" s="2488"/>
      <c r="K3" s="2488"/>
      <c r="L3" s="1421"/>
    </row>
    <row r="4" spans="2:12" ht="15" x14ac:dyDescent="0.2">
      <c r="B4" s="2443" t="str">
        <f>'[1]Single Audit Cover'!A4</f>
        <v>Year Ending June 30, 2016</v>
      </c>
      <c r="C4" s="2443"/>
      <c r="D4" s="2443"/>
      <c r="E4" s="2443"/>
      <c r="F4" s="2443"/>
      <c r="G4" s="2443"/>
      <c r="H4" s="2443"/>
      <c r="I4" s="2443"/>
      <c r="J4" s="2443"/>
      <c r="K4" s="2443"/>
      <c r="L4" s="1421"/>
    </row>
    <row r="6" spans="2:12" x14ac:dyDescent="0.2">
      <c r="B6" s="1420"/>
      <c r="C6" s="1419"/>
      <c r="D6" s="1418" t="s">
        <v>1539</v>
      </c>
      <c r="E6" s="1415" t="s">
        <v>624</v>
      </c>
      <c r="F6" s="1417"/>
      <c r="G6" s="1416" t="s">
        <v>1538</v>
      </c>
      <c r="H6" s="1415"/>
      <c r="I6" s="1414"/>
      <c r="J6" s="1413"/>
      <c r="K6" s="1412"/>
    </row>
    <row r="7" spans="2:12" ht="15.75" x14ac:dyDescent="0.25">
      <c r="B7" s="2063"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2126</v>
      </c>
      <c r="C10" s="1394"/>
      <c r="D10" s="1393"/>
      <c r="E10" s="1392"/>
      <c r="F10" s="1392"/>
      <c r="G10" s="1392"/>
      <c r="H10" s="1392"/>
      <c r="I10" s="1392"/>
      <c r="J10" s="1392"/>
      <c r="K10" s="1392"/>
    </row>
    <row r="11" spans="2:12" ht="20.100000000000001" customHeight="1" x14ac:dyDescent="0.2">
      <c r="B11" s="1391" t="s">
        <v>2181</v>
      </c>
      <c r="C11" s="1390"/>
      <c r="D11" s="1389"/>
      <c r="E11" s="1388"/>
      <c r="F11" s="1388"/>
      <c r="G11" s="1388"/>
      <c r="H11" s="1388"/>
      <c r="I11" s="1388"/>
      <c r="J11" s="1388"/>
      <c r="K11" s="1388"/>
    </row>
    <row r="12" spans="2:12" ht="20.100000000000001" customHeight="1" x14ac:dyDescent="0.2">
      <c r="B12" s="1391" t="s">
        <v>2127</v>
      </c>
      <c r="C12" s="1390"/>
      <c r="D12" s="1389"/>
      <c r="E12" s="1388"/>
      <c r="F12" s="1388"/>
      <c r="G12" s="1388"/>
      <c r="H12" s="1388"/>
      <c r="I12" s="1388"/>
      <c r="J12" s="1388"/>
      <c r="K12" s="1388"/>
    </row>
    <row r="13" spans="2:12" ht="20.100000000000001" customHeight="1" x14ac:dyDescent="0.2">
      <c r="B13" s="1391" t="s">
        <v>2128</v>
      </c>
      <c r="C13" s="1390">
        <v>93.778000000000006</v>
      </c>
      <c r="D13" s="1389" t="s">
        <v>2182</v>
      </c>
      <c r="E13" s="1388">
        <v>0</v>
      </c>
      <c r="F13" s="1388">
        <v>13682</v>
      </c>
      <c r="G13" s="1388">
        <v>0</v>
      </c>
      <c r="H13" s="1388">
        <v>13682</v>
      </c>
      <c r="I13" s="1388">
        <v>0</v>
      </c>
      <c r="J13" s="1388">
        <v>13682</v>
      </c>
      <c r="K13" s="1388" t="s">
        <v>2174</v>
      </c>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2183</v>
      </c>
      <c r="C15" s="1390"/>
      <c r="D15" s="1389"/>
      <c r="E15" s="1388">
        <f>+' SEFA'!E20+' SEFA (2)'!E21+' SEFA (3)'!E13</f>
        <v>341401</v>
      </c>
      <c r="F15" s="1388">
        <f>+' SEFA'!F20+' SEFA (2)'!F21+' SEFA (3)'!F13</f>
        <v>710489</v>
      </c>
      <c r="G15" s="1388">
        <f>+' SEFA'!G20+' SEFA (2)'!G21+' SEFA (3)'!G13</f>
        <v>341401</v>
      </c>
      <c r="H15" s="1388">
        <f>+' SEFA'!H20+' SEFA (2)'!H21+' SEFA (3)'!H13</f>
        <v>768856</v>
      </c>
      <c r="I15" s="1388">
        <f>+' SEFA'!I20+' SEFA (2)'!I21+' SEFA (3)'!I13</f>
        <v>0</v>
      </c>
      <c r="J15" s="1388">
        <f>+' SEFA'!J20+' SEFA (2)'!J21+' SEFA (3)'!J13</f>
        <v>1110257</v>
      </c>
      <c r="K15" s="1388" t="s">
        <v>2174</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2215</v>
      </c>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2083</v>
      </c>
      <c r="C28" s="2047"/>
      <c r="D28" s="2048"/>
      <c r="E28" s="2049"/>
      <c r="F28" s="2049"/>
      <c r="G28" s="1367"/>
      <c r="H28" s="1367"/>
    </row>
    <row r="29" spans="2:12" x14ac:dyDescent="0.2">
      <c r="B29" s="2050"/>
      <c r="C29" s="2051"/>
      <c r="D29" s="2052"/>
      <c r="E29" s="2053"/>
      <c r="F29" s="2053"/>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2"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C33" sqref="C3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Sherrard CUSD 200</v>
      </c>
      <c r="B1" s="2491"/>
      <c r="C1" s="2491"/>
      <c r="D1" s="2491"/>
      <c r="E1" s="1434"/>
    </row>
    <row r="2" spans="1:7" ht="13.5" customHeight="1" x14ac:dyDescent="0.2">
      <c r="A2" s="2492">
        <f>'Single Audit Cover'!E7</f>
        <v>49081200026</v>
      </c>
      <c r="B2" s="2493"/>
      <c r="C2" s="2493"/>
      <c r="D2" s="2493"/>
      <c r="E2" s="1423"/>
    </row>
    <row r="3" spans="1:7" ht="15.75" customHeight="1" x14ac:dyDescent="0.25">
      <c r="A3" s="2494" t="s">
        <v>1545</v>
      </c>
      <c r="B3" s="2495"/>
      <c r="C3" s="2495"/>
      <c r="D3" s="2495"/>
      <c r="E3" s="1433"/>
    </row>
    <row r="4" spans="1:7" ht="13.5" customHeight="1" x14ac:dyDescent="0.25">
      <c r="A4" s="2496" t="str">
        <f>'[1]Single Audit Cover'!A4</f>
        <v>Year Ending June 30, 2016</v>
      </c>
      <c r="B4" s="2497"/>
      <c r="C4" s="2497"/>
      <c r="D4" s="2497"/>
      <c r="E4" s="1433"/>
    </row>
    <row r="5" spans="1:7" ht="8.25" customHeight="1" x14ac:dyDescent="0.2">
      <c r="C5" s="1367"/>
      <c r="D5" s="1367"/>
    </row>
    <row r="6" spans="1:7" ht="13.5" customHeight="1" x14ac:dyDescent="0.2">
      <c r="A6" s="1357" t="s">
        <v>1911</v>
      </c>
      <c r="C6" s="1367"/>
      <c r="D6" s="1367"/>
    </row>
    <row r="7" spans="1:7" ht="101.25" customHeight="1" x14ac:dyDescent="0.2">
      <c r="A7" s="2498" t="s">
        <v>2216</v>
      </c>
      <c r="B7" s="2499"/>
      <c r="C7" s="2499"/>
      <c r="D7" s="2499"/>
      <c r="E7" s="1432"/>
    </row>
    <row r="8" spans="1:7" ht="12" customHeight="1" x14ac:dyDescent="0.2">
      <c r="A8" s="1357"/>
      <c r="B8" s="2044"/>
      <c r="C8" s="2044"/>
      <c r="D8" s="2044"/>
      <c r="E8" s="1432"/>
    </row>
    <row r="9" spans="1:7" ht="21.75" customHeight="1" x14ac:dyDescent="0.2">
      <c r="A9" s="2050" t="s">
        <v>2066</v>
      </c>
      <c r="B9" s="2054"/>
      <c r="C9" s="2054"/>
      <c r="D9" s="2054"/>
      <c r="E9" s="2055"/>
      <c r="F9" s="2053"/>
      <c r="G9" s="2053"/>
    </row>
    <row r="10" spans="1:7" ht="15" customHeight="1" x14ac:dyDescent="0.2">
      <c r="A10" s="2056" t="s">
        <v>2067</v>
      </c>
      <c r="B10" s="2057"/>
      <c r="C10" s="2058"/>
      <c r="D10" s="2059" t="s">
        <v>2068</v>
      </c>
      <c r="E10" s="2058" t="s">
        <v>2090</v>
      </c>
      <c r="F10" s="2059" t="s">
        <v>106</v>
      </c>
      <c r="G10" s="2053"/>
    </row>
    <row r="11" spans="1:7" ht="22.5" customHeight="1" x14ac:dyDescent="0.2">
      <c r="A11" s="1357" t="s">
        <v>2069</v>
      </c>
      <c r="C11" s="1353"/>
      <c r="D11" s="1353"/>
    </row>
    <row r="12" spans="1:7" ht="22.5" customHeight="1" x14ac:dyDescent="0.2">
      <c r="A12" s="2498" t="s">
        <v>2131</v>
      </c>
      <c r="B12" s="2499"/>
      <c r="C12" s="2499"/>
      <c r="D12" s="2499"/>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t="s">
        <v>2129</v>
      </c>
      <c r="C16" s="2045"/>
      <c r="D16" s="2500"/>
      <c r="E16" s="2500"/>
      <c r="F16" s="2500"/>
    </row>
    <row r="17" spans="1:6" ht="20.65" customHeight="1" x14ac:dyDescent="0.2">
      <c r="A17" s="1797"/>
      <c r="B17" s="1428"/>
      <c r="C17" s="2045"/>
      <c r="D17" s="2500"/>
      <c r="E17" s="2500"/>
      <c r="F17" s="2500"/>
    </row>
    <row r="18" spans="1:6" ht="20.65" customHeight="1" x14ac:dyDescent="0.2">
      <c r="A18" s="1797"/>
      <c r="B18" s="1428"/>
      <c r="C18" s="2045"/>
      <c r="D18" s="2500"/>
      <c r="E18" s="2500"/>
      <c r="F18" s="2500"/>
    </row>
    <row r="19" spans="1:6" ht="20.65" customHeight="1" x14ac:dyDescent="0.2">
      <c r="A19" s="1797"/>
      <c r="B19" s="1428"/>
      <c r="C19" s="2045"/>
      <c r="D19" s="2500"/>
      <c r="E19" s="2500"/>
      <c r="F19" s="2500"/>
    </row>
    <row r="20" spans="1:6" ht="20.65" customHeight="1" x14ac:dyDescent="0.2">
      <c r="A20" s="1797"/>
      <c r="B20" s="1428"/>
      <c r="C20" s="2045"/>
      <c r="D20" s="2500"/>
      <c r="E20" s="2500"/>
      <c r="F20" s="2500"/>
    </row>
    <row r="21" spans="1:6" ht="20.65" customHeight="1" x14ac:dyDescent="0.2">
      <c r="A21" s="1797"/>
      <c r="B21" s="1428"/>
      <c r="C21" s="2045"/>
      <c r="D21" s="2500"/>
      <c r="E21" s="2500"/>
      <c r="F21" s="2500"/>
    </row>
    <row r="22" spans="1:6" ht="20.65" customHeight="1" x14ac:dyDescent="0.2">
      <c r="A22" s="1797"/>
      <c r="B22" s="1428"/>
      <c r="C22" s="2045"/>
      <c r="D22" s="2500"/>
      <c r="E22" s="2500"/>
      <c r="F22" s="2500"/>
    </row>
    <row r="23" spans="1:6" ht="20.65" customHeight="1" x14ac:dyDescent="0.2">
      <c r="A23" s="1797"/>
      <c r="B23" s="1428"/>
      <c r="C23" s="2045"/>
      <c r="D23" s="2500"/>
      <c r="E23" s="2500"/>
      <c r="F23" s="2500"/>
    </row>
    <row r="24" spans="1:6" ht="20.65" customHeight="1" x14ac:dyDescent="0.2">
      <c r="A24" s="1797"/>
      <c r="B24" s="1428"/>
      <c r="C24" s="2045"/>
      <c r="D24" s="2500"/>
      <c r="E24" s="2500"/>
      <c r="F24" s="2500"/>
    </row>
    <row r="25" spans="1:6" ht="20.65" customHeight="1" x14ac:dyDescent="0.2">
      <c r="A25" s="1797"/>
      <c r="B25" s="1428"/>
      <c r="C25" s="2045"/>
      <c r="D25" s="2500"/>
      <c r="E25" s="2500"/>
      <c r="F25" s="2500"/>
    </row>
    <row r="26" spans="1:6" ht="20.65" customHeight="1" x14ac:dyDescent="0.2">
      <c r="A26" s="1797"/>
      <c r="B26" s="1428"/>
      <c r="C26" s="2045"/>
      <c r="D26" s="2500"/>
      <c r="E26" s="2500"/>
      <c r="F26" s="2500"/>
    </row>
    <row r="27" spans="1:6" ht="20.65" customHeight="1" x14ac:dyDescent="0.2">
      <c r="A27" s="1797"/>
      <c r="B27" s="1428"/>
      <c r="C27" s="2045"/>
      <c r="D27" s="2500"/>
      <c r="E27" s="2500"/>
      <c r="F27" s="2500"/>
    </row>
    <row r="28" spans="1:6" ht="20.65" customHeight="1" x14ac:dyDescent="0.2">
      <c r="A28" s="1797"/>
      <c r="B28" s="1428"/>
      <c r="C28" s="2045"/>
      <c r="D28" s="2500"/>
      <c r="E28" s="2500"/>
      <c r="F28" s="2500"/>
    </row>
    <row r="29" spans="1:6" ht="10.5" customHeight="1" x14ac:dyDescent="0.2">
      <c r="A29" s="1533"/>
      <c r="B29" s="1729"/>
      <c r="C29" s="1730"/>
      <c r="D29" s="1731"/>
      <c r="E29" s="1427"/>
    </row>
    <row r="30" spans="1:6" ht="12" customHeight="1" x14ac:dyDescent="0.2">
      <c r="A30" s="1798" t="s">
        <v>2070</v>
      </c>
      <c r="B30" s="1729"/>
      <c r="C30" s="1730"/>
      <c r="D30" s="1731"/>
      <c r="E30" s="1427"/>
    </row>
    <row r="31" spans="1:6" ht="21.75" customHeight="1" x14ac:dyDescent="0.2">
      <c r="A31" s="2501" t="s">
        <v>2130</v>
      </c>
      <c r="B31" s="2501"/>
      <c r="C31" s="2501"/>
      <c r="D31" s="2501"/>
      <c r="E31" s="1427"/>
    </row>
    <row r="32" spans="1:6" ht="13.5" customHeight="1" x14ac:dyDescent="0.2">
      <c r="A32" s="1533" t="s">
        <v>1815</v>
      </c>
      <c r="B32" s="1729"/>
      <c r="C32" s="1732">
        <f>+' SEFA'!H17+' SEFA'!H18</f>
        <v>41229</v>
      </c>
      <c r="D32" s="1731"/>
      <c r="E32" s="1427"/>
    </row>
    <row r="33" spans="1:5" ht="13.5" customHeight="1" x14ac:dyDescent="0.2">
      <c r="A33" s="1533" t="s">
        <v>1816</v>
      </c>
      <c r="B33" s="1729"/>
      <c r="C33" s="1733">
        <v>0</v>
      </c>
      <c r="D33" s="1731"/>
      <c r="E33" s="1427"/>
    </row>
    <row r="34" spans="1:5" ht="13.5" customHeight="1" x14ac:dyDescent="0.2">
      <c r="A34" s="1798" t="s">
        <v>2071</v>
      </c>
      <c r="B34" s="1729"/>
      <c r="C34" s="1730"/>
      <c r="D34" s="1731"/>
      <c r="E34" s="1427"/>
    </row>
    <row r="35" spans="1:5" ht="14.25" customHeight="1" x14ac:dyDescent="0.2">
      <c r="A35" s="1533" t="s">
        <v>1910</v>
      </c>
      <c r="B35" s="1729"/>
      <c r="C35" s="1734"/>
      <c r="D35" s="1731"/>
      <c r="E35" s="1427"/>
    </row>
    <row r="36" spans="1:5" ht="14.25" customHeight="1" x14ac:dyDescent="0.2">
      <c r="A36" s="1533"/>
      <c r="B36" s="1729" t="s">
        <v>1817</v>
      </c>
      <c r="C36" s="1735" t="s">
        <v>2132</v>
      </c>
      <c r="D36" s="1731"/>
      <c r="E36" s="1427"/>
    </row>
    <row r="37" spans="1:5" ht="14.25" customHeight="1" x14ac:dyDescent="0.2">
      <c r="A37" s="1533"/>
      <c r="B37" s="1729" t="s">
        <v>1818</v>
      </c>
      <c r="C37" s="1735" t="s">
        <v>2132</v>
      </c>
      <c r="D37" s="1731"/>
      <c r="E37" s="1427"/>
    </row>
    <row r="38" spans="1:5" ht="14.25" customHeight="1" x14ac:dyDescent="0.2">
      <c r="A38" s="1533"/>
      <c r="B38" s="1729" t="s">
        <v>1819</v>
      </c>
      <c r="C38" s="1735" t="s">
        <v>2132</v>
      </c>
      <c r="D38" s="1731"/>
      <c r="E38" s="1427"/>
    </row>
    <row r="39" spans="1:5" ht="14.25" customHeight="1" x14ac:dyDescent="0.2">
      <c r="A39" s="1533"/>
      <c r="B39" s="1729" t="s">
        <v>1820</v>
      </c>
      <c r="C39" s="1735" t="s">
        <v>2132</v>
      </c>
      <c r="D39" s="1731"/>
      <c r="E39" s="1427"/>
    </row>
    <row r="40" spans="1:5" ht="14.25" customHeight="1" x14ac:dyDescent="0.2">
      <c r="A40" s="1533" t="s">
        <v>1821</v>
      </c>
      <c r="B40" s="1729"/>
      <c r="C40" s="1735" t="s">
        <v>2132</v>
      </c>
      <c r="D40" s="1731"/>
      <c r="E40" s="1427"/>
    </row>
    <row r="41" spans="1:5" ht="14.25" customHeight="1" x14ac:dyDescent="0.2">
      <c r="A41" s="1533" t="s">
        <v>1822</v>
      </c>
      <c r="B41" s="1729"/>
      <c r="C41" s="1736" t="s">
        <v>449</v>
      </c>
      <c r="D41" s="1731"/>
      <c r="E41" s="1427"/>
    </row>
    <row r="42" spans="1:5" ht="14.25" customHeight="1" x14ac:dyDescent="0.2">
      <c r="A42" s="1533"/>
      <c r="B42" s="1729"/>
      <c r="C42" s="1734" t="s">
        <v>1823</v>
      </c>
      <c r="D42" s="1731"/>
      <c r="E42" s="1427"/>
    </row>
    <row r="43" spans="1:5" ht="13.5" customHeight="1" x14ac:dyDescent="0.2">
      <c r="B43" s="1426"/>
      <c r="C43" s="1425"/>
      <c r="D43" s="1425"/>
    </row>
    <row r="44" spans="1:5" ht="13.5" thickBot="1" x14ac:dyDescent="0.25">
      <c r="A44" s="1737" t="s">
        <v>1824</v>
      </c>
      <c r="C44" s="1367"/>
      <c r="D44" s="1367"/>
    </row>
    <row r="45" spans="1:5" s="1372" customFormat="1" ht="27" customHeight="1" x14ac:dyDescent="0.2">
      <c r="A45" s="1424">
        <v>5</v>
      </c>
      <c r="B45" s="2502" t="s">
        <v>2018</v>
      </c>
      <c r="C45" s="2502"/>
      <c r="D45" s="2502"/>
      <c r="E45" s="1423"/>
    </row>
    <row r="46" spans="1:5" s="1372" customFormat="1" ht="33.75" customHeight="1" x14ac:dyDescent="0.2">
      <c r="A46" s="1422">
        <v>6</v>
      </c>
      <c r="B46" s="2489" t="s">
        <v>2074</v>
      </c>
      <c r="C46" s="2489"/>
      <c r="D46" s="2489"/>
    </row>
    <row r="47" spans="1:5" ht="45.75" customHeight="1" x14ac:dyDescent="0.2">
      <c r="A47" s="1422">
        <v>7</v>
      </c>
      <c r="B47" s="2489" t="s">
        <v>2075</v>
      </c>
      <c r="C47" s="2489"/>
      <c r="D47" s="2489"/>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9" zoomScale="110" zoomScaleNormal="110" workbookViewId="0">
      <selection activeCell="M11" sqref="M1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Sherrard CUSD 200</v>
      </c>
      <c r="C1" s="2505"/>
      <c r="D1" s="2505"/>
      <c r="E1" s="2505"/>
      <c r="F1" s="2505"/>
      <c r="G1" s="2505"/>
      <c r="H1" s="2505"/>
      <c r="I1" s="2505"/>
      <c r="J1" s="1473"/>
    </row>
    <row r="2" spans="2:10" s="1367" customFormat="1" ht="12.75" customHeight="1" x14ac:dyDescent="0.2">
      <c r="B2" s="2506">
        <f>'Single Audit Cover'!E7</f>
        <v>49081200026</v>
      </c>
      <c r="C2" s="2507"/>
      <c r="D2" s="2507"/>
      <c r="E2" s="2507"/>
      <c r="F2" s="2507"/>
      <c r="G2" s="2507"/>
      <c r="H2" s="2507"/>
      <c r="I2" s="2507"/>
      <c r="J2" s="1473"/>
    </row>
    <row r="3" spans="2:10" s="1367" customFormat="1" ht="12.75" customHeight="1" x14ac:dyDescent="0.2">
      <c r="B3" s="2508" t="s">
        <v>1566</v>
      </c>
      <c r="C3" s="2497"/>
      <c r="D3" s="2497"/>
      <c r="E3" s="2497"/>
      <c r="F3" s="2497"/>
      <c r="G3" s="2497"/>
      <c r="H3" s="2497"/>
      <c r="I3" s="2497"/>
      <c r="J3" s="1472"/>
    </row>
    <row r="4" spans="2:10" s="1367" customFormat="1" ht="12.75" customHeight="1" x14ac:dyDescent="0.2">
      <c r="B4" s="2508" t="str">
        <f>'[1]Single Audit Cover'!A4</f>
        <v>Year Ending June 30, 2016</v>
      </c>
      <c r="C4" s="2497"/>
      <c r="D4" s="2497"/>
      <c r="E4" s="2497"/>
      <c r="F4" s="2497"/>
      <c r="G4" s="2497"/>
      <c r="H4" s="2497"/>
      <c r="I4" s="249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1565</v>
      </c>
      <c r="C7" s="2497"/>
      <c r="D7" s="2497"/>
      <c r="E7" s="2497"/>
      <c r="F7" s="2497"/>
      <c r="G7" s="2497"/>
      <c r="H7" s="2497"/>
      <c r="I7" s="249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2133</v>
      </c>
      <c r="C11" s="2503" t="s">
        <v>2133</v>
      </c>
      <c r="D11" s="2503"/>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2090</v>
      </c>
      <c r="F17" s="1372" t="s">
        <v>1053</v>
      </c>
      <c r="G17" s="1443"/>
      <c r="H17" s="1372" t="s">
        <v>1558</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2090</v>
      </c>
      <c r="F26" s="1372" t="s">
        <v>1053</v>
      </c>
      <c r="G26" s="1443"/>
      <c r="H26" s="1372" t="s">
        <v>1558</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3" t="s">
        <v>2133</v>
      </c>
      <c r="E29" s="2513"/>
      <c r="F29" s="2513"/>
      <c r="G29" s="2513"/>
      <c r="H29" s="2513"/>
      <c r="I29" s="2513"/>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2077</v>
      </c>
      <c r="C33" s="1387"/>
      <c r="E33" s="1443" t="s">
        <v>2090</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2134</v>
      </c>
      <c r="C37" s="2509" t="s">
        <v>2108</v>
      </c>
      <c r="D37" s="2510"/>
      <c r="E37" s="2510"/>
      <c r="F37" s="2510"/>
      <c r="G37" s="2510"/>
      <c r="H37" s="2510"/>
      <c r="I37" s="2511"/>
    </row>
    <row r="38" spans="1:9" ht="20.45" customHeight="1" x14ac:dyDescent="0.2">
      <c r="B38" s="1444">
        <v>84.027000000000001</v>
      </c>
      <c r="C38" s="2509" t="s">
        <v>2121</v>
      </c>
      <c r="D38" s="2510"/>
      <c r="E38" s="2510"/>
      <c r="F38" s="2510"/>
      <c r="G38" s="2510"/>
      <c r="H38" s="2510"/>
      <c r="I38" s="2511"/>
    </row>
    <row r="39" spans="1:9" ht="20.65" customHeight="1" x14ac:dyDescent="0.2">
      <c r="B39" s="1444"/>
      <c r="C39" s="2509"/>
      <c r="D39" s="2510"/>
      <c r="E39" s="2510"/>
      <c r="F39" s="2510"/>
      <c r="G39" s="2510"/>
      <c r="H39" s="2510"/>
      <c r="I39" s="2511"/>
    </row>
    <row r="40" spans="1:9" ht="20.65" customHeight="1" x14ac:dyDescent="0.2">
      <c r="B40" s="1444"/>
      <c r="C40" s="2509"/>
      <c r="D40" s="2510"/>
      <c r="E40" s="2510"/>
      <c r="F40" s="2510"/>
      <c r="G40" s="2510"/>
      <c r="H40" s="2510"/>
      <c r="I40" s="2511"/>
    </row>
    <row r="41" spans="1:9" ht="20.65" customHeight="1" x14ac:dyDescent="0.2">
      <c r="B41" s="1444"/>
      <c r="C41" s="2509"/>
      <c r="D41" s="2510"/>
      <c r="E41" s="2510"/>
      <c r="F41" s="2510"/>
      <c r="G41" s="2510"/>
      <c r="H41" s="2510"/>
      <c r="I41" s="2511"/>
    </row>
    <row r="42" spans="1:9" ht="20.65" customHeight="1" x14ac:dyDescent="0.2">
      <c r="B42" s="1444"/>
      <c r="C42" s="2509"/>
      <c r="D42" s="2510"/>
      <c r="E42" s="2510"/>
      <c r="F42" s="2510"/>
      <c r="G42" s="2510"/>
      <c r="H42" s="2510"/>
      <c r="I42" s="2511"/>
    </row>
    <row r="43" spans="1:9" ht="6.2" customHeight="1" x14ac:dyDescent="0.2"/>
    <row r="44" spans="1:9" x14ac:dyDescent="0.2">
      <c r="B44" s="1375" t="s">
        <v>1552</v>
      </c>
      <c r="C44" s="1387"/>
      <c r="D44" s="1387"/>
      <c r="E44" s="2512">
        <v>750000</v>
      </c>
      <c r="F44" s="2512"/>
      <c r="G44" s="2512"/>
      <c r="H44" s="1426"/>
    </row>
    <row r="46" spans="1:9" ht="13.5" customHeight="1" x14ac:dyDescent="0.2">
      <c r="B46" s="1375" t="s">
        <v>1551</v>
      </c>
      <c r="C46" s="1387"/>
      <c r="E46" s="1443"/>
      <c r="F46" s="1372" t="s">
        <v>1053</v>
      </c>
      <c r="G46" s="1443" t="s">
        <v>2090</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T32" sqref="T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Sherrard CUSD 200</v>
      </c>
      <c r="C1" s="2504"/>
      <c r="D1" s="2504"/>
      <c r="E1" s="2504"/>
      <c r="F1" s="2504"/>
      <c r="G1" s="2504"/>
      <c r="H1" s="2504"/>
      <c r="I1" s="2504"/>
      <c r="J1" s="2504"/>
      <c r="K1" s="2504"/>
      <c r="L1" s="1521"/>
      <c r="M1" s="1521"/>
    </row>
    <row r="2" spans="1:13" ht="12" customHeight="1" x14ac:dyDescent="0.2">
      <c r="B2" s="2506">
        <f>'Single Audit Cover'!E7</f>
        <v>49081200026</v>
      </c>
      <c r="C2" s="2506"/>
      <c r="D2" s="2506"/>
      <c r="E2" s="2506"/>
      <c r="F2" s="2506"/>
      <c r="G2" s="2506"/>
      <c r="H2" s="2506"/>
      <c r="I2" s="2506"/>
      <c r="J2" s="2506"/>
      <c r="K2" s="2506"/>
      <c r="L2" s="1520"/>
      <c r="M2" s="1519"/>
    </row>
    <row r="3" spans="1:13" ht="10.35" customHeight="1" x14ac:dyDescent="0.2">
      <c r="B3" s="2496" t="s">
        <v>1566</v>
      </c>
      <c r="C3" s="2496"/>
      <c r="D3" s="2496"/>
      <c r="E3" s="2496"/>
      <c r="F3" s="2496"/>
      <c r="G3" s="2496"/>
      <c r="H3" s="2496"/>
      <c r="I3" s="2496"/>
      <c r="J3" s="2496"/>
      <c r="K3" s="2496"/>
      <c r="L3" s="1518"/>
      <c r="M3" s="1518"/>
    </row>
    <row r="4" spans="1:13" ht="11.1" customHeight="1" x14ac:dyDescent="0.2">
      <c r="B4" s="2516" t="str">
        <f>'[1]Single Audit Cover'!A4</f>
        <v>Year Ending June 30, 2016</v>
      </c>
      <c r="C4" s="2516"/>
      <c r="D4" s="2516"/>
      <c r="E4" s="2516"/>
      <c r="F4" s="2516"/>
      <c r="G4" s="2516"/>
      <c r="H4" s="2516"/>
      <c r="I4" s="2516"/>
      <c r="J4" s="2516"/>
      <c r="K4" s="251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6" t="s">
        <v>1586</v>
      </c>
      <c r="C7" s="2516"/>
      <c r="D7" s="2517"/>
      <c r="E7" s="2517"/>
      <c r="F7" s="2517"/>
      <c r="G7" s="2517"/>
      <c r="H7" s="2517"/>
      <c r="I7" s="2517"/>
      <c r="J7" s="2517"/>
      <c r="K7" s="251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1953</v>
      </c>
      <c r="D10" s="1739">
        <v>1</v>
      </c>
      <c r="E10" s="1426"/>
      <c r="F10" s="1431" t="s">
        <v>1584</v>
      </c>
      <c r="G10" s="1513"/>
      <c r="H10" s="1514" t="s">
        <v>1583</v>
      </c>
      <c r="I10" s="1513" t="s">
        <v>2090</v>
      </c>
      <c r="J10" s="1512" t="s">
        <v>1582</v>
      </c>
      <c r="K10" s="1426"/>
      <c r="L10" s="1475"/>
    </row>
    <row r="11" spans="1:13" ht="13.5" customHeight="1" x14ac:dyDescent="0.2">
      <c r="B11" s="1426"/>
      <c r="C11" s="1426"/>
      <c r="D11" s="1426"/>
      <c r="E11" s="1426"/>
      <c r="F11" s="1426"/>
      <c r="G11" s="1457"/>
      <c r="H11" s="1426"/>
      <c r="I11" s="1511" t="s">
        <v>1581</v>
      </c>
      <c r="J11" s="1426"/>
      <c r="K11" s="1510">
        <v>2012</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33" customHeight="1" x14ac:dyDescent="0.2">
      <c r="B14" s="2515" t="s">
        <v>2154</v>
      </c>
      <c r="C14" s="2515"/>
      <c r="D14" s="2515"/>
      <c r="E14" s="2515"/>
      <c r="F14" s="2515"/>
      <c r="G14" s="2515"/>
      <c r="H14" s="2515"/>
      <c r="I14" s="2515"/>
      <c r="J14" s="2515"/>
      <c r="K14" s="251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21.75" customHeight="1" x14ac:dyDescent="0.2">
      <c r="B17" s="2515" t="s">
        <v>2155</v>
      </c>
      <c r="C17" s="2515"/>
      <c r="D17" s="2515"/>
      <c r="E17" s="2515"/>
      <c r="F17" s="2515"/>
      <c r="G17" s="2515"/>
      <c r="H17" s="2515"/>
      <c r="I17" s="2515"/>
      <c r="J17" s="2515"/>
      <c r="K17" s="2515"/>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59.25" customHeight="1" x14ac:dyDescent="0.2">
      <c r="B20" s="2518" t="s">
        <v>2156</v>
      </c>
      <c r="C20" s="2518"/>
      <c r="D20" s="2515"/>
      <c r="E20" s="2515"/>
      <c r="F20" s="2515"/>
      <c r="G20" s="2515"/>
      <c r="H20" s="2515"/>
      <c r="I20" s="2515"/>
      <c r="J20" s="2515"/>
      <c r="K20" s="2515"/>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x14ac:dyDescent="0.2">
      <c r="B23" s="2515" t="s">
        <v>2157</v>
      </c>
      <c r="C23" s="2515"/>
      <c r="D23" s="2515"/>
      <c r="E23" s="2515"/>
      <c r="F23" s="2515"/>
      <c r="G23" s="2515"/>
      <c r="H23" s="2515"/>
      <c r="I23" s="2515"/>
      <c r="J23" s="2515"/>
      <c r="K23" s="2515"/>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21" customHeight="1" x14ac:dyDescent="0.2">
      <c r="B26" s="2515" t="s">
        <v>2158</v>
      </c>
      <c r="C26" s="2515"/>
      <c r="D26" s="2515"/>
      <c r="E26" s="2515"/>
      <c r="F26" s="2515"/>
      <c r="G26" s="2515"/>
      <c r="H26" s="2515"/>
      <c r="I26" s="2515"/>
      <c r="J26" s="2515"/>
      <c r="K26" s="2515"/>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267" customHeight="1" x14ac:dyDescent="0.2">
      <c r="B29" s="2519" t="s">
        <v>2159</v>
      </c>
      <c r="C29" s="2519"/>
      <c r="D29" s="2515"/>
      <c r="E29" s="2515"/>
      <c r="F29" s="2515"/>
      <c r="G29" s="2515"/>
      <c r="H29" s="2515"/>
      <c r="I29" s="2515"/>
      <c r="J29" s="2515"/>
      <c r="K29" s="251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99" customHeight="1" x14ac:dyDescent="0.2">
      <c r="B32" s="2514" t="s">
        <v>2217</v>
      </c>
      <c r="C32" s="2514"/>
      <c r="D32" s="2515"/>
      <c r="E32" s="2515"/>
      <c r="F32" s="2515"/>
      <c r="G32" s="2515"/>
      <c r="H32" s="2515"/>
      <c r="I32" s="2515"/>
      <c r="J32" s="2515"/>
      <c r="K32" s="2515"/>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81"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M45"/>
  <sheetViews>
    <sheetView showGridLines="0" topLeftCell="A26"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Sherrard CUSD 200</v>
      </c>
      <c r="C1" s="2504"/>
      <c r="D1" s="2504"/>
      <c r="E1" s="2504"/>
      <c r="F1" s="2504"/>
      <c r="G1" s="2504"/>
      <c r="H1" s="2504"/>
      <c r="I1" s="2504"/>
      <c r="J1" s="2504"/>
      <c r="K1" s="2504"/>
      <c r="L1" s="1521"/>
      <c r="M1" s="1521"/>
    </row>
    <row r="2" spans="1:13" ht="12" customHeight="1" x14ac:dyDescent="0.2">
      <c r="B2" s="2506">
        <f>'Single Audit Cover'!E7</f>
        <v>49081200026</v>
      </c>
      <c r="C2" s="2506"/>
      <c r="D2" s="2506"/>
      <c r="E2" s="2506"/>
      <c r="F2" s="2506"/>
      <c r="G2" s="2506"/>
      <c r="H2" s="2506"/>
      <c r="I2" s="2506"/>
      <c r="J2" s="2506"/>
      <c r="K2" s="2506"/>
      <c r="L2" s="1520"/>
      <c r="M2" s="1519"/>
    </row>
    <row r="3" spans="1:13" ht="10.35" customHeight="1" x14ac:dyDescent="0.2">
      <c r="B3" s="2496" t="s">
        <v>1566</v>
      </c>
      <c r="C3" s="2496"/>
      <c r="D3" s="2496"/>
      <c r="E3" s="2496"/>
      <c r="F3" s="2496"/>
      <c r="G3" s="2496"/>
      <c r="H3" s="2496"/>
      <c r="I3" s="2496"/>
      <c r="J3" s="2496"/>
      <c r="K3" s="2496"/>
      <c r="L3" s="1518"/>
      <c r="M3" s="1518"/>
    </row>
    <row r="4" spans="1:13" ht="11.1" customHeight="1" x14ac:dyDescent="0.2">
      <c r="B4" s="2516" t="str">
        <f>'[1]Single Audit Cover'!A4</f>
        <v>Year Ending June 30, 2016</v>
      </c>
      <c r="C4" s="2516"/>
      <c r="D4" s="2516"/>
      <c r="E4" s="2516"/>
      <c r="F4" s="2516"/>
      <c r="G4" s="2516"/>
      <c r="H4" s="2516"/>
      <c r="I4" s="2516"/>
      <c r="J4" s="2516"/>
      <c r="K4" s="251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6" t="s">
        <v>1586</v>
      </c>
      <c r="C7" s="2516"/>
      <c r="D7" s="2517"/>
      <c r="E7" s="2517"/>
      <c r="F7" s="2517"/>
      <c r="G7" s="2517"/>
      <c r="H7" s="2517"/>
      <c r="I7" s="2517"/>
      <c r="J7" s="2517"/>
      <c r="K7" s="251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1953</v>
      </c>
      <c r="D10" s="1739">
        <v>2</v>
      </c>
      <c r="E10" s="1426"/>
      <c r="F10" s="1431" t="s">
        <v>1584</v>
      </c>
      <c r="G10" s="1513"/>
      <c r="H10" s="1514" t="s">
        <v>1583</v>
      </c>
      <c r="I10" s="1513" t="s">
        <v>2090</v>
      </c>
      <c r="J10" s="1512" t="s">
        <v>1582</v>
      </c>
      <c r="K10" s="1426"/>
      <c r="L10" s="1475"/>
    </row>
    <row r="11" spans="1:13" ht="13.5" customHeight="1" x14ac:dyDescent="0.2">
      <c r="B11" s="1426"/>
      <c r="C11" s="1426"/>
      <c r="D11" s="1426"/>
      <c r="E11" s="1426"/>
      <c r="F11" s="1426"/>
      <c r="G11" s="1457"/>
      <c r="H11" s="1426"/>
      <c r="I11" s="1511" t="s">
        <v>1581</v>
      </c>
      <c r="J11" s="1426"/>
      <c r="K11" s="1510">
        <v>2012</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32.25" customHeight="1" x14ac:dyDescent="0.2">
      <c r="B14" s="2515" t="s">
        <v>2160</v>
      </c>
      <c r="C14" s="2515"/>
      <c r="D14" s="2515"/>
      <c r="E14" s="2515"/>
      <c r="F14" s="2515"/>
      <c r="G14" s="2515"/>
      <c r="H14" s="2515"/>
      <c r="I14" s="2515"/>
      <c r="J14" s="2515"/>
      <c r="K14" s="251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18.75" customHeight="1" x14ac:dyDescent="0.2">
      <c r="B17" s="2515" t="s">
        <v>2165</v>
      </c>
      <c r="C17" s="2515"/>
      <c r="D17" s="2515"/>
      <c r="E17" s="2515"/>
      <c r="F17" s="2515"/>
      <c r="G17" s="2515"/>
      <c r="H17" s="2515"/>
      <c r="I17" s="2515"/>
      <c r="J17" s="2515"/>
      <c r="K17" s="2515"/>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8" t="s">
        <v>2166</v>
      </c>
      <c r="C20" s="2518"/>
      <c r="D20" s="2515"/>
      <c r="E20" s="2515"/>
      <c r="F20" s="2515"/>
      <c r="G20" s="2515"/>
      <c r="H20" s="2515"/>
      <c r="I20" s="2515"/>
      <c r="J20" s="2515"/>
      <c r="K20" s="2515"/>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16.5" customHeight="1" x14ac:dyDescent="0.2">
      <c r="B23" s="2515" t="s">
        <v>2157</v>
      </c>
      <c r="C23" s="2515"/>
      <c r="D23" s="2515"/>
      <c r="E23" s="2515"/>
      <c r="F23" s="2515"/>
      <c r="G23" s="2515"/>
      <c r="H23" s="2515"/>
      <c r="I23" s="2515"/>
      <c r="J23" s="2515"/>
      <c r="K23" s="2515"/>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17.25" customHeight="1" x14ac:dyDescent="0.2">
      <c r="B26" s="2515" t="s">
        <v>2163</v>
      </c>
      <c r="C26" s="2515"/>
      <c r="D26" s="2515"/>
      <c r="E26" s="2515"/>
      <c r="F26" s="2515"/>
      <c r="G26" s="2515"/>
      <c r="H26" s="2515"/>
      <c r="I26" s="2515"/>
      <c r="J26" s="2515"/>
      <c r="K26" s="2515"/>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148.5" customHeight="1" x14ac:dyDescent="0.2">
      <c r="B29" s="2519" t="s">
        <v>2167</v>
      </c>
      <c r="C29" s="2519"/>
      <c r="D29" s="2515"/>
      <c r="E29" s="2515"/>
      <c r="F29" s="2515"/>
      <c r="G29" s="2515"/>
      <c r="H29" s="2515"/>
      <c r="I29" s="2515"/>
      <c r="J29" s="2515"/>
      <c r="K29" s="251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83.25" customHeight="1" x14ac:dyDescent="0.2">
      <c r="B32" s="2514" t="s">
        <v>2220</v>
      </c>
      <c r="C32" s="2514"/>
      <c r="D32" s="2515"/>
      <c r="E32" s="2515"/>
      <c r="F32" s="2515"/>
      <c r="G32" s="2515"/>
      <c r="H32" s="2515"/>
      <c r="I32" s="2515"/>
      <c r="J32" s="2515"/>
      <c r="K32" s="2515"/>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M45"/>
  <sheetViews>
    <sheetView showGridLines="0" topLeftCell="A5"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Sherrard CUSD 200</v>
      </c>
      <c r="C1" s="2504"/>
      <c r="D1" s="2504"/>
      <c r="E1" s="2504"/>
      <c r="F1" s="2504"/>
      <c r="G1" s="2504"/>
      <c r="H1" s="2504"/>
      <c r="I1" s="2504"/>
      <c r="J1" s="2504"/>
      <c r="K1" s="2504"/>
      <c r="L1" s="1521"/>
      <c r="M1" s="1521"/>
    </row>
    <row r="2" spans="1:13" ht="12" customHeight="1" x14ac:dyDescent="0.2">
      <c r="B2" s="2506">
        <f>'Single Audit Cover'!E7</f>
        <v>49081200026</v>
      </c>
      <c r="C2" s="2506"/>
      <c r="D2" s="2506"/>
      <c r="E2" s="2506"/>
      <c r="F2" s="2506"/>
      <c r="G2" s="2506"/>
      <c r="H2" s="2506"/>
      <c r="I2" s="2506"/>
      <c r="J2" s="2506"/>
      <c r="K2" s="2506"/>
      <c r="L2" s="1520"/>
      <c r="M2" s="1519"/>
    </row>
    <row r="3" spans="1:13" ht="10.35" customHeight="1" x14ac:dyDescent="0.2">
      <c r="B3" s="2496" t="s">
        <v>1566</v>
      </c>
      <c r="C3" s="2496"/>
      <c r="D3" s="2496"/>
      <c r="E3" s="2496"/>
      <c r="F3" s="2496"/>
      <c r="G3" s="2496"/>
      <c r="H3" s="2496"/>
      <c r="I3" s="2496"/>
      <c r="J3" s="2496"/>
      <c r="K3" s="2496"/>
      <c r="L3" s="1518"/>
      <c r="M3" s="1518"/>
    </row>
    <row r="4" spans="1:13" ht="11.1" customHeight="1" x14ac:dyDescent="0.2">
      <c r="B4" s="2516" t="str">
        <f>'[1]Single Audit Cover'!A4</f>
        <v>Year Ending June 30, 2016</v>
      </c>
      <c r="C4" s="2516"/>
      <c r="D4" s="2516"/>
      <c r="E4" s="2516"/>
      <c r="F4" s="2516"/>
      <c r="G4" s="2516"/>
      <c r="H4" s="2516"/>
      <c r="I4" s="2516"/>
      <c r="J4" s="2516"/>
      <c r="K4" s="251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6" t="s">
        <v>1586</v>
      </c>
      <c r="C7" s="2516"/>
      <c r="D7" s="2517"/>
      <c r="E7" s="2517"/>
      <c r="F7" s="2517"/>
      <c r="G7" s="2517"/>
      <c r="H7" s="2517"/>
      <c r="I7" s="2517"/>
      <c r="J7" s="2517"/>
      <c r="K7" s="251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1953</v>
      </c>
      <c r="D10" s="1739">
        <v>3</v>
      </c>
      <c r="E10" s="1426"/>
      <c r="F10" s="1431" t="s">
        <v>1584</v>
      </c>
      <c r="G10" s="1513"/>
      <c r="H10" s="1514" t="s">
        <v>1583</v>
      </c>
      <c r="I10" s="1513" t="s">
        <v>2090</v>
      </c>
      <c r="J10" s="1512" t="s">
        <v>1582</v>
      </c>
      <c r="K10" s="1426"/>
      <c r="L10" s="1475"/>
    </row>
    <row r="11" spans="1:13" ht="13.5" customHeight="1" x14ac:dyDescent="0.2">
      <c r="B11" s="1426"/>
      <c r="C11" s="1426"/>
      <c r="D11" s="1426"/>
      <c r="E11" s="1426"/>
      <c r="F11" s="1426"/>
      <c r="G11" s="1457"/>
      <c r="H11" s="1426"/>
      <c r="I11" s="1511" t="s">
        <v>1581</v>
      </c>
      <c r="J11" s="1426"/>
      <c r="K11" s="1510">
        <v>2012</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33.75" customHeight="1" x14ac:dyDescent="0.2">
      <c r="B14" s="2515" t="s">
        <v>2160</v>
      </c>
      <c r="C14" s="2515"/>
      <c r="D14" s="2515"/>
      <c r="E14" s="2515"/>
      <c r="F14" s="2515"/>
      <c r="G14" s="2515"/>
      <c r="H14" s="2515"/>
      <c r="I14" s="2515"/>
      <c r="J14" s="2515"/>
      <c r="K14" s="251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18.75" customHeight="1" x14ac:dyDescent="0.2">
      <c r="B17" s="2515" t="s">
        <v>2161</v>
      </c>
      <c r="C17" s="2515"/>
      <c r="D17" s="2515"/>
      <c r="E17" s="2515"/>
      <c r="F17" s="2515"/>
      <c r="G17" s="2515"/>
      <c r="H17" s="2515"/>
      <c r="I17" s="2515"/>
      <c r="J17" s="2515"/>
      <c r="K17" s="2515"/>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8" t="s">
        <v>2162</v>
      </c>
      <c r="C20" s="2518"/>
      <c r="D20" s="2515"/>
      <c r="E20" s="2515"/>
      <c r="F20" s="2515"/>
      <c r="G20" s="2515"/>
      <c r="H20" s="2515"/>
      <c r="I20" s="2515"/>
      <c r="J20" s="2515"/>
      <c r="K20" s="2515"/>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20.25" customHeight="1" x14ac:dyDescent="0.2">
      <c r="B23" s="2515" t="s">
        <v>2157</v>
      </c>
      <c r="C23" s="2515"/>
      <c r="D23" s="2515"/>
      <c r="E23" s="2515"/>
      <c r="F23" s="2515"/>
      <c r="G23" s="2515"/>
      <c r="H23" s="2515"/>
      <c r="I23" s="2515"/>
      <c r="J23" s="2515"/>
      <c r="K23" s="2515"/>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19.5" customHeight="1" x14ac:dyDescent="0.2">
      <c r="B26" s="2515" t="s">
        <v>2163</v>
      </c>
      <c r="C26" s="2515"/>
      <c r="D26" s="2515"/>
      <c r="E26" s="2515"/>
      <c r="F26" s="2515"/>
      <c r="G26" s="2515"/>
      <c r="H26" s="2515"/>
      <c r="I26" s="2515"/>
      <c r="J26" s="2515"/>
      <c r="K26" s="2515"/>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165" customHeight="1" x14ac:dyDescent="0.2">
      <c r="B29" s="2519" t="s">
        <v>2164</v>
      </c>
      <c r="C29" s="2519"/>
      <c r="D29" s="2515"/>
      <c r="E29" s="2515"/>
      <c r="F29" s="2515"/>
      <c r="G29" s="2515"/>
      <c r="H29" s="2515"/>
      <c r="I29" s="2515"/>
      <c r="J29" s="2515"/>
      <c r="K29" s="251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123.75" customHeight="1" x14ac:dyDescent="0.2">
      <c r="B32" s="2514" t="s">
        <v>2221</v>
      </c>
      <c r="C32" s="2514"/>
      <c r="D32" s="2515"/>
      <c r="E32" s="2515"/>
      <c r="F32" s="2515"/>
      <c r="G32" s="2515"/>
      <c r="H32" s="2515"/>
      <c r="I32" s="2515"/>
      <c r="J32" s="2515"/>
      <c r="K32" s="2515"/>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0"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M45"/>
  <sheetViews>
    <sheetView showGridLines="0" topLeftCell="A30"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Sherrard CUSD 200</v>
      </c>
      <c r="C1" s="2504"/>
      <c r="D1" s="2504"/>
      <c r="E1" s="2504"/>
      <c r="F1" s="2504"/>
      <c r="G1" s="2504"/>
      <c r="H1" s="2504"/>
      <c r="I1" s="2504"/>
      <c r="J1" s="2504"/>
      <c r="K1" s="2504"/>
      <c r="L1" s="1521"/>
      <c r="M1" s="1521"/>
    </row>
    <row r="2" spans="1:13" ht="12" customHeight="1" x14ac:dyDescent="0.2">
      <c r="B2" s="2506">
        <f>'Single Audit Cover'!E7</f>
        <v>49081200026</v>
      </c>
      <c r="C2" s="2506"/>
      <c r="D2" s="2506"/>
      <c r="E2" s="2506"/>
      <c r="F2" s="2506"/>
      <c r="G2" s="2506"/>
      <c r="H2" s="2506"/>
      <c r="I2" s="2506"/>
      <c r="J2" s="2506"/>
      <c r="K2" s="2506"/>
      <c r="L2" s="1520"/>
      <c r="M2" s="1519"/>
    </row>
    <row r="3" spans="1:13" ht="10.35" customHeight="1" x14ac:dyDescent="0.2">
      <c r="B3" s="2496" t="s">
        <v>1566</v>
      </c>
      <c r="C3" s="2496"/>
      <c r="D3" s="2496"/>
      <c r="E3" s="2496"/>
      <c r="F3" s="2496"/>
      <c r="G3" s="2496"/>
      <c r="H3" s="2496"/>
      <c r="I3" s="2496"/>
      <c r="J3" s="2496"/>
      <c r="K3" s="2496"/>
      <c r="L3" s="1518"/>
      <c r="M3" s="1518"/>
    </row>
    <row r="4" spans="1:13" ht="11.1" customHeight="1" x14ac:dyDescent="0.2">
      <c r="B4" s="2516" t="str">
        <f>'[1]Single Audit Cover'!A4</f>
        <v>Year Ending June 30, 2016</v>
      </c>
      <c r="C4" s="2516"/>
      <c r="D4" s="2516"/>
      <c r="E4" s="2516"/>
      <c r="F4" s="2516"/>
      <c r="G4" s="2516"/>
      <c r="H4" s="2516"/>
      <c r="I4" s="2516"/>
      <c r="J4" s="2516"/>
      <c r="K4" s="251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6" t="s">
        <v>1586</v>
      </c>
      <c r="C7" s="2516"/>
      <c r="D7" s="2517"/>
      <c r="E7" s="2517"/>
      <c r="F7" s="2517"/>
      <c r="G7" s="2517"/>
      <c r="H7" s="2517"/>
      <c r="I7" s="2517"/>
      <c r="J7" s="2517"/>
      <c r="K7" s="251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1953</v>
      </c>
      <c r="D10" s="1739">
        <v>4</v>
      </c>
      <c r="E10" s="1426"/>
      <c r="F10" s="1431" t="s">
        <v>1584</v>
      </c>
      <c r="G10" s="1513"/>
      <c r="H10" s="1514" t="s">
        <v>1583</v>
      </c>
      <c r="I10" s="1513" t="s">
        <v>2090</v>
      </c>
      <c r="J10" s="1512" t="s">
        <v>1582</v>
      </c>
      <c r="K10" s="1426"/>
      <c r="L10" s="1475"/>
    </row>
    <row r="11" spans="1:13" ht="13.5" customHeight="1" x14ac:dyDescent="0.2">
      <c r="B11" s="1426"/>
      <c r="C11" s="1426"/>
      <c r="D11" s="1426"/>
      <c r="E11" s="1426"/>
      <c r="F11" s="1426"/>
      <c r="G11" s="1457"/>
      <c r="H11" s="1426"/>
      <c r="I11" s="1511" t="s">
        <v>1581</v>
      </c>
      <c r="J11" s="1426"/>
      <c r="K11" s="1510">
        <v>2012</v>
      </c>
      <c r="L11" s="1475"/>
    </row>
    <row r="12" spans="1:13" ht="9"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29.25" customHeight="1" x14ac:dyDescent="0.2">
      <c r="B14" s="2515" t="s">
        <v>2168</v>
      </c>
      <c r="C14" s="2515"/>
      <c r="D14" s="2515"/>
      <c r="E14" s="2515"/>
      <c r="F14" s="2515"/>
      <c r="G14" s="2515"/>
      <c r="H14" s="2515"/>
      <c r="I14" s="2515"/>
      <c r="J14" s="2515"/>
      <c r="K14" s="251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15.75" customHeight="1" x14ac:dyDescent="0.2">
      <c r="B17" s="2515" t="s">
        <v>2169</v>
      </c>
      <c r="C17" s="2515"/>
      <c r="D17" s="2515"/>
      <c r="E17" s="2515"/>
      <c r="F17" s="2515"/>
      <c r="G17" s="2515"/>
      <c r="H17" s="2515"/>
      <c r="I17" s="2515"/>
      <c r="J17" s="2515"/>
      <c r="K17" s="2515"/>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2" customHeight="1" x14ac:dyDescent="0.2">
      <c r="B20" s="2518" t="s">
        <v>2171</v>
      </c>
      <c r="C20" s="2518"/>
      <c r="D20" s="2515"/>
      <c r="E20" s="2515"/>
      <c r="F20" s="2515"/>
      <c r="G20" s="2515"/>
      <c r="H20" s="2515"/>
      <c r="I20" s="2515"/>
      <c r="J20" s="2515"/>
      <c r="K20" s="2515"/>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15" customHeight="1" x14ac:dyDescent="0.2">
      <c r="B23" s="2515" t="s">
        <v>2157</v>
      </c>
      <c r="C23" s="2515"/>
      <c r="D23" s="2515"/>
      <c r="E23" s="2515"/>
      <c r="F23" s="2515"/>
      <c r="G23" s="2515"/>
      <c r="H23" s="2515"/>
      <c r="I23" s="2515"/>
      <c r="J23" s="2515"/>
      <c r="K23" s="2515"/>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16.5" customHeight="1" x14ac:dyDescent="0.2">
      <c r="B26" s="2515" t="s">
        <v>2170</v>
      </c>
      <c r="C26" s="2515"/>
      <c r="D26" s="2515"/>
      <c r="E26" s="2515"/>
      <c r="F26" s="2515"/>
      <c r="G26" s="2515"/>
      <c r="H26" s="2515"/>
      <c r="I26" s="2515"/>
      <c r="J26" s="2515"/>
      <c r="K26" s="2515"/>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161.25" customHeight="1" x14ac:dyDescent="0.2">
      <c r="B29" s="2519" t="s">
        <v>2172</v>
      </c>
      <c r="C29" s="2519"/>
      <c r="D29" s="2515"/>
      <c r="E29" s="2515"/>
      <c r="F29" s="2515"/>
      <c r="G29" s="2515"/>
      <c r="H29" s="2515"/>
      <c r="I29" s="2515"/>
      <c r="J29" s="2515"/>
      <c r="K29" s="251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147.75" customHeight="1" x14ac:dyDescent="0.2">
      <c r="B32" s="2514" t="s">
        <v>2222</v>
      </c>
      <c r="C32" s="2514"/>
      <c r="D32" s="2515"/>
      <c r="E32" s="2515"/>
      <c r="F32" s="2515"/>
      <c r="G32" s="2515"/>
      <c r="H32" s="2515"/>
      <c r="I32" s="2515"/>
      <c r="J32" s="2515"/>
      <c r="K32" s="2515"/>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0"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M45"/>
  <sheetViews>
    <sheetView showGridLines="0" topLeftCell="A28" zoomScale="110" zoomScaleNormal="110" workbookViewId="0">
      <selection activeCell="B30" sqref="B3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Sherrard CUSD 200</v>
      </c>
      <c r="C1" s="2504"/>
      <c r="D1" s="2504"/>
      <c r="E1" s="2504"/>
      <c r="F1" s="2504"/>
      <c r="G1" s="2504"/>
      <c r="H1" s="2504"/>
      <c r="I1" s="2504"/>
      <c r="J1" s="2504"/>
      <c r="K1" s="2504"/>
      <c r="L1" s="1521"/>
      <c r="M1" s="1521"/>
    </row>
    <row r="2" spans="1:13" ht="12" customHeight="1" x14ac:dyDescent="0.2">
      <c r="B2" s="2506">
        <f>'Single Audit Cover'!E7</f>
        <v>49081200026</v>
      </c>
      <c r="C2" s="2506"/>
      <c r="D2" s="2506"/>
      <c r="E2" s="2506"/>
      <c r="F2" s="2506"/>
      <c r="G2" s="2506"/>
      <c r="H2" s="2506"/>
      <c r="I2" s="2506"/>
      <c r="J2" s="2506"/>
      <c r="K2" s="2506"/>
      <c r="L2" s="1520"/>
      <c r="M2" s="1519"/>
    </row>
    <row r="3" spans="1:13" ht="10.35" customHeight="1" x14ac:dyDescent="0.2">
      <c r="B3" s="2496" t="s">
        <v>1566</v>
      </c>
      <c r="C3" s="2496"/>
      <c r="D3" s="2496"/>
      <c r="E3" s="2496"/>
      <c r="F3" s="2496"/>
      <c r="G3" s="2496"/>
      <c r="H3" s="2496"/>
      <c r="I3" s="2496"/>
      <c r="J3" s="2496"/>
      <c r="K3" s="2496"/>
      <c r="L3" s="1518"/>
      <c r="M3" s="1518"/>
    </row>
    <row r="4" spans="1:13" ht="11.1" customHeight="1" x14ac:dyDescent="0.2">
      <c r="B4" s="2516" t="str">
        <f>'[1]Single Audit Cover'!A4</f>
        <v>Year Ending June 30, 2016</v>
      </c>
      <c r="C4" s="2516"/>
      <c r="D4" s="2516"/>
      <c r="E4" s="2516"/>
      <c r="F4" s="2516"/>
      <c r="G4" s="2516"/>
      <c r="H4" s="2516"/>
      <c r="I4" s="2516"/>
      <c r="J4" s="2516"/>
      <c r="K4" s="251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6" t="s">
        <v>1586</v>
      </c>
      <c r="C7" s="2516"/>
      <c r="D7" s="2517"/>
      <c r="E7" s="2517"/>
      <c r="F7" s="2517"/>
      <c r="G7" s="2517"/>
      <c r="H7" s="2517"/>
      <c r="I7" s="2517"/>
      <c r="J7" s="2517"/>
      <c r="K7" s="251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1953</v>
      </c>
      <c r="D10" s="1739">
        <v>5</v>
      </c>
      <c r="E10" s="1426"/>
      <c r="F10" s="1431" t="s">
        <v>1584</v>
      </c>
      <c r="G10" s="1513"/>
      <c r="H10" s="1514" t="s">
        <v>1583</v>
      </c>
      <c r="I10" s="1513" t="s">
        <v>2090</v>
      </c>
      <c r="J10" s="1512" t="s">
        <v>1582</v>
      </c>
      <c r="K10" s="1426"/>
      <c r="L10" s="1475"/>
    </row>
    <row r="11" spans="1:13" ht="13.5" customHeight="1" x14ac:dyDescent="0.2">
      <c r="B11" s="1426"/>
      <c r="C11" s="1426"/>
      <c r="D11" s="1426"/>
      <c r="E11" s="1426"/>
      <c r="F11" s="1426"/>
      <c r="G11" s="1457"/>
      <c r="H11" s="1426"/>
      <c r="I11" s="1511" t="s">
        <v>1581</v>
      </c>
      <c r="J11" s="1426"/>
      <c r="K11" s="1510">
        <v>2012</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33" customHeight="1" x14ac:dyDescent="0.2">
      <c r="B14" s="2515" t="s">
        <v>2208</v>
      </c>
      <c r="C14" s="2515"/>
      <c r="D14" s="2515"/>
      <c r="E14" s="2515"/>
      <c r="F14" s="2515"/>
      <c r="G14" s="2515"/>
      <c r="H14" s="2515"/>
      <c r="I14" s="2515"/>
      <c r="J14" s="2515"/>
      <c r="K14" s="251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30.75" customHeight="1" x14ac:dyDescent="0.2">
      <c r="B17" s="2515" t="s">
        <v>2209</v>
      </c>
      <c r="C17" s="2515"/>
      <c r="D17" s="2515"/>
      <c r="E17" s="2515"/>
      <c r="F17" s="2515"/>
      <c r="G17" s="2515"/>
      <c r="H17" s="2515"/>
      <c r="I17" s="2515"/>
      <c r="J17" s="2515"/>
      <c r="K17" s="2515"/>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8" t="s">
        <v>2210</v>
      </c>
      <c r="C20" s="2518"/>
      <c r="D20" s="2515"/>
      <c r="E20" s="2515"/>
      <c r="F20" s="2515"/>
      <c r="G20" s="2515"/>
      <c r="H20" s="2515"/>
      <c r="I20" s="2515"/>
      <c r="J20" s="2515"/>
      <c r="K20" s="2515"/>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18.75" customHeight="1" x14ac:dyDescent="0.2">
      <c r="B23" s="2515" t="s">
        <v>2211</v>
      </c>
      <c r="C23" s="2515"/>
      <c r="D23" s="2515"/>
      <c r="E23" s="2515"/>
      <c r="F23" s="2515"/>
      <c r="G23" s="2515"/>
      <c r="H23" s="2515"/>
      <c r="I23" s="2515"/>
      <c r="J23" s="2515"/>
      <c r="K23" s="2515"/>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30.75" customHeight="1" x14ac:dyDescent="0.2">
      <c r="B26" s="2515" t="s">
        <v>2212</v>
      </c>
      <c r="C26" s="2515"/>
      <c r="D26" s="2515"/>
      <c r="E26" s="2515"/>
      <c r="F26" s="2515"/>
      <c r="G26" s="2515"/>
      <c r="H26" s="2515"/>
      <c r="I26" s="2515"/>
      <c r="J26" s="2515"/>
      <c r="K26" s="2515"/>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57.75" customHeight="1" x14ac:dyDescent="0.2">
      <c r="B29" s="2519" t="s">
        <v>2213</v>
      </c>
      <c r="C29" s="2519"/>
      <c r="D29" s="2515"/>
      <c r="E29" s="2515"/>
      <c r="F29" s="2515"/>
      <c r="G29" s="2515"/>
      <c r="H29" s="2515"/>
      <c r="I29" s="2515"/>
      <c r="J29" s="2515"/>
      <c r="K29" s="2515"/>
      <c r="L29" s="1475"/>
    </row>
    <row r="30" spans="2:12" ht="57.7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58.5" customHeight="1" x14ac:dyDescent="0.2">
      <c r="B32" s="2514" t="s">
        <v>2218</v>
      </c>
      <c r="C32" s="2514"/>
      <c r="D32" s="2515"/>
      <c r="E32" s="2515"/>
      <c r="F32" s="2515"/>
      <c r="G32" s="2515"/>
      <c r="H32" s="2515"/>
      <c r="I32" s="2515"/>
      <c r="J32" s="2515"/>
      <c r="K32" s="2515"/>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topLeftCell="A27" zoomScale="110" zoomScaleNormal="110" workbookViewId="0">
      <selection activeCell="B41" sqref="B41:K4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Sherrard CUSD 200</v>
      </c>
      <c r="C1" s="2520"/>
      <c r="D1" s="2520"/>
      <c r="E1" s="2520"/>
      <c r="F1" s="2520"/>
      <c r="G1" s="2520"/>
      <c r="H1" s="2520"/>
      <c r="I1" s="2520"/>
      <c r="J1" s="2520"/>
      <c r="K1" s="2520"/>
      <c r="L1" s="1542"/>
    </row>
    <row r="2" spans="1:12" ht="12.75" customHeight="1" x14ac:dyDescent="0.2">
      <c r="B2" s="2521">
        <f>'Single Audit Cover'!E7</f>
        <v>49081200026</v>
      </c>
      <c r="C2" s="2521"/>
      <c r="D2" s="2521"/>
      <c r="E2" s="2521"/>
      <c r="F2" s="2521"/>
      <c r="G2" s="2521"/>
      <c r="H2" s="2521"/>
      <c r="I2" s="2521"/>
      <c r="J2" s="2521"/>
      <c r="K2" s="2521"/>
      <c r="L2" s="1541"/>
    </row>
    <row r="3" spans="1:12" ht="12.75" customHeight="1" x14ac:dyDescent="0.2">
      <c r="B3" s="2496" t="s">
        <v>1566</v>
      </c>
      <c r="C3" s="2496"/>
      <c r="D3" s="2496"/>
      <c r="E3" s="2496"/>
      <c r="F3" s="2496"/>
      <c r="G3" s="2496"/>
      <c r="H3" s="2496"/>
      <c r="I3" s="2496"/>
      <c r="J3" s="2496"/>
      <c r="K3" s="2496"/>
      <c r="L3" s="1518"/>
    </row>
    <row r="4" spans="1:12" ht="12.75" customHeight="1" x14ac:dyDescent="0.2">
      <c r="B4" s="2496" t="str">
        <f>'[1]Single Audit Cover'!A4</f>
        <v>Year Ending June 30, 2016</v>
      </c>
      <c r="C4" s="2496"/>
      <c r="D4" s="2496"/>
      <c r="E4" s="2496"/>
      <c r="F4" s="2496"/>
      <c r="G4" s="2496"/>
      <c r="H4" s="2496"/>
      <c r="I4" s="2496"/>
      <c r="J4" s="2496"/>
      <c r="K4" s="2496"/>
      <c r="L4" s="1518"/>
    </row>
    <row r="5" spans="1:12" ht="5.25" customHeight="1" x14ac:dyDescent="0.2">
      <c r="B5" s="1353" t="s">
        <v>1390</v>
      </c>
      <c r="C5" s="1353"/>
      <c r="L5" s="1426"/>
    </row>
    <row r="6" spans="1:12" ht="30.75" customHeight="1" x14ac:dyDescent="0.2">
      <c r="A6" s="1426"/>
      <c r="B6" s="2522" t="s">
        <v>1607</v>
      </c>
      <c r="C6" s="2522"/>
      <c r="D6" s="2522"/>
      <c r="E6" s="2522"/>
      <c r="F6" s="2522"/>
      <c r="G6" s="2522"/>
      <c r="H6" s="2522"/>
      <c r="I6" s="2522"/>
      <c r="J6" s="2522"/>
      <c r="K6" s="2522"/>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2" t="s">
        <v>1953</v>
      </c>
      <c r="D8" s="1743">
        <v>6</v>
      </c>
      <c r="E8" s="1426"/>
      <c r="F8" s="1515" t="s">
        <v>1584</v>
      </c>
      <c r="G8" s="1539" t="s">
        <v>2090</v>
      </c>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13" t="s">
        <v>2184</v>
      </c>
      <c r="G12" s="2513"/>
      <c r="H12" s="2513"/>
      <c r="I12" s="2513"/>
      <c r="J12" s="2513"/>
      <c r="K12" s="251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23" t="s">
        <v>2185</v>
      </c>
      <c r="E14" s="2523"/>
      <c r="F14" s="2523"/>
      <c r="H14" s="1430" t="s">
        <v>1601</v>
      </c>
      <c r="I14" s="2524" t="s">
        <v>2186</v>
      </c>
      <c r="J14" s="2524"/>
      <c r="K14" s="252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24" t="s">
        <v>2187</v>
      </c>
      <c r="E16" s="2524"/>
      <c r="F16" s="2524"/>
      <c r="G16" s="2524"/>
      <c r="H16" s="2524"/>
      <c r="I16" s="2524"/>
      <c r="J16" s="2524"/>
      <c r="K16" s="2524"/>
      <c r="L16" s="1426"/>
    </row>
    <row r="17" spans="2:12" ht="13.5" customHeight="1" x14ac:dyDescent="0.2">
      <c r="B17" s="1431" t="s">
        <v>1599</v>
      </c>
      <c r="C17" s="1431"/>
      <c r="D17" s="2525" t="s">
        <v>2188</v>
      </c>
      <c r="E17" s="2525"/>
      <c r="F17" s="2525"/>
      <c r="G17" s="2525"/>
      <c r="H17" s="2525"/>
      <c r="I17" s="2525"/>
      <c r="J17" s="2525"/>
      <c r="K17" s="252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61.5" customHeight="1" x14ac:dyDescent="0.2">
      <c r="B20" s="2515" t="s">
        <v>2189</v>
      </c>
      <c r="C20" s="2515"/>
      <c r="D20" s="2515"/>
      <c r="E20" s="2515"/>
      <c r="F20" s="2515"/>
      <c r="G20" s="2515"/>
      <c r="H20" s="2515"/>
      <c r="I20" s="2515"/>
      <c r="J20" s="2515"/>
      <c r="K20" s="2515"/>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63.75" customHeight="1" x14ac:dyDescent="0.2">
      <c r="B23" s="2515" t="s">
        <v>2190</v>
      </c>
      <c r="C23" s="2515"/>
      <c r="D23" s="2515"/>
      <c r="E23" s="2515"/>
      <c r="F23" s="2515"/>
      <c r="G23" s="2515"/>
      <c r="H23" s="2515"/>
      <c r="I23" s="2515"/>
      <c r="J23" s="2515"/>
      <c r="K23" s="2515"/>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26">
        <v>0</v>
      </c>
      <c r="C26" s="2515"/>
      <c r="D26" s="2515"/>
      <c r="E26" s="2515"/>
      <c r="F26" s="2515"/>
      <c r="G26" s="2515"/>
      <c r="H26" s="2515"/>
      <c r="I26" s="2515"/>
      <c r="J26" s="2515"/>
      <c r="K26" s="2515"/>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51" customHeight="1" x14ac:dyDescent="0.2">
      <c r="B29" s="2515" t="s">
        <v>2193</v>
      </c>
      <c r="C29" s="2515"/>
      <c r="D29" s="2515"/>
      <c r="E29" s="2515"/>
      <c r="F29" s="2515"/>
      <c r="G29" s="2515"/>
      <c r="H29" s="2515"/>
      <c r="I29" s="2515"/>
      <c r="J29" s="2515"/>
      <c r="K29" s="2515"/>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5" t="s">
        <v>2191</v>
      </c>
      <c r="C32" s="2515"/>
      <c r="D32" s="2515"/>
      <c r="E32" s="2515"/>
      <c r="F32" s="2515"/>
      <c r="G32" s="2515"/>
      <c r="H32" s="2515"/>
      <c r="I32" s="2515"/>
      <c r="J32" s="2515"/>
      <c r="K32" s="2515"/>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5" t="s">
        <v>2195</v>
      </c>
      <c r="C35" s="2515"/>
      <c r="D35" s="2515"/>
      <c r="E35" s="2515"/>
      <c r="F35" s="2515"/>
      <c r="G35" s="2515"/>
      <c r="H35" s="2515"/>
      <c r="I35" s="2515"/>
      <c r="J35" s="2515"/>
      <c r="K35" s="2515"/>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5" t="s">
        <v>2192</v>
      </c>
      <c r="C38" s="2515"/>
      <c r="D38" s="2515"/>
      <c r="E38" s="2515"/>
      <c r="F38" s="2515"/>
      <c r="G38" s="2515"/>
      <c r="H38" s="2515"/>
      <c r="I38" s="2515"/>
      <c r="J38" s="2515"/>
      <c r="K38" s="2515"/>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5" t="s">
        <v>2194</v>
      </c>
      <c r="C41" s="2515"/>
      <c r="D41" s="2515"/>
      <c r="E41" s="2515"/>
      <c r="F41" s="2515"/>
      <c r="G41" s="2515"/>
      <c r="H41" s="2515"/>
      <c r="I41" s="2515"/>
      <c r="J41" s="2515"/>
      <c r="K41" s="2515"/>
    </row>
    <row r="42" spans="2:12" s="1426" customFormat="1" ht="4.5" customHeight="1" x14ac:dyDescent="0.2">
      <c r="B42" s="1498"/>
      <c r="C42" s="1498"/>
      <c r="G42" s="1457"/>
      <c r="I42" s="1457"/>
    </row>
    <row r="43" spans="2:12" s="1426" customFormat="1" ht="13.5" customHeight="1" x14ac:dyDescent="0.2">
      <c r="B43" s="1527" t="s">
        <v>1573</v>
      </c>
      <c r="C43" s="1744"/>
      <c r="D43" s="1495"/>
      <c r="E43" s="1495"/>
      <c r="F43" s="1495"/>
      <c r="G43" s="1496"/>
      <c r="H43" s="1495"/>
      <c r="I43" s="1496"/>
      <c r="J43" s="1495"/>
      <c r="K43" s="1494"/>
      <c r="L43" s="1523"/>
    </row>
    <row r="44" spans="2:12" s="1426" customFormat="1" ht="13.5" customHeight="1" x14ac:dyDescent="0.2">
      <c r="B44" s="1490" t="s">
        <v>1572</v>
      </c>
      <c r="C44" s="1741"/>
      <c r="D44" s="1526"/>
      <c r="E44" s="1492"/>
      <c r="F44" s="1488" t="s">
        <v>1571</v>
      </c>
      <c r="G44" s="1485"/>
      <c r="H44" s="1486"/>
      <c r="I44" s="1485"/>
      <c r="J44" s="1525"/>
      <c r="K44" s="1524"/>
      <c r="L44" s="1523"/>
    </row>
    <row r="45" spans="2:12" s="1426" customFormat="1" ht="13.5" customHeight="1" x14ac:dyDescent="0.2">
      <c r="B45" s="1490" t="s">
        <v>1570</v>
      </c>
      <c r="C45" s="1741"/>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2079</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2"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 zoomScaleNormal="100" workbookViewId="0">
      <selection activeCell="D20" sqref="D2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Sherrard CUSD 200</v>
      </c>
      <c r="C1" s="2504"/>
      <c r="D1" s="2504"/>
      <c r="E1" s="1554"/>
    </row>
    <row r="2" spans="2:5" s="1387" customFormat="1" ht="12.75" customHeight="1" x14ac:dyDescent="0.2">
      <c r="B2" s="2506">
        <f>'Single Audit Cover'!E7</f>
        <v>49081200026</v>
      </c>
      <c r="C2" s="2506"/>
      <c r="D2" s="2506"/>
      <c r="E2" s="1553"/>
    </row>
    <row r="3" spans="2:5" s="1346" customFormat="1" ht="12.75" customHeight="1" x14ac:dyDescent="0.2">
      <c r="B3" s="2496" t="s">
        <v>1617</v>
      </c>
      <c r="C3" s="2496"/>
      <c r="D3" s="2496"/>
      <c r="E3" s="1977"/>
    </row>
    <row r="4" spans="2:5" s="1387" customFormat="1" ht="12.75" customHeight="1" x14ac:dyDescent="0.2">
      <c r="B4" s="2527" t="str">
        <f>'[1]Single Audit Cover'!A4</f>
        <v>Year Ending June 30, 2016</v>
      </c>
      <c r="C4" s="2527"/>
      <c r="D4" s="2527"/>
      <c r="E4" s="1552"/>
    </row>
    <row r="5" spans="2:5" s="1387" customFormat="1" ht="40.15" customHeight="1" x14ac:dyDescent="0.2">
      <c r="B5" s="1745" t="s">
        <v>2021</v>
      </c>
      <c r="C5" s="1533"/>
      <c r="D5" s="1533"/>
      <c r="E5" s="1533"/>
    </row>
    <row r="6" spans="2:5" s="1387" customFormat="1" ht="13.5" customHeight="1" x14ac:dyDescent="0.2">
      <c r="B6" s="1551" t="s">
        <v>1616</v>
      </c>
      <c r="C6" s="1551" t="s">
        <v>1615</v>
      </c>
      <c r="D6" s="1551" t="s">
        <v>1614</v>
      </c>
    </row>
    <row r="7" spans="2:5" ht="13.5" customHeight="1" x14ac:dyDescent="0.2">
      <c r="B7" s="1746" t="s">
        <v>2135</v>
      </c>
      <c r="C7" s="1550" t="s">
        <v>2136</v>
      </c>
      <c r="D7" s="2069" t="s">
        <v>2149</v>
      </c>
      <c r="E7" s="1550"/>
    </row>
    <row r="8" spans="2:5" ht="13.5" customHeight="1" x14ac:dyDescent="0.2">
      <c r="B8" s="1746"/>
      <c r="C8" s="1550" t="s">
        <v>2137</v>
      </c>
      <c r="D8" s="2069"/>
      <c r="E8" s="1550"/>
    </row>
    <row r="9" spans="2:5" ht="13.5" customHeight="1" x14ac:dyDescent="0.2">
      <c r="B9" s="1747" t="s">
        <v>2138</v>
      </c>
      <c r="C9" s="1432" t="s">
        <v>2136</v>
      </c>
      <c r="D9" s="2070" t="s">
        <v>2150</v>
      </c>
      <c r="E9" s="1432"/>
    </row>
    <row r="10" spans="2:5" ht="13.5" customHeight="1" x14ac:dyDescent="0.2">
      <c r="B10" s="1746"/>
      <c r="C10" s="1432" t="s">
        <v>2139</v>
      </c>
      <c r="D10" s="2070"/>
      <c r="E10" s="1432"/>
    </row>
    <row r="11" spans="2:5" ht="13.5" customHeight="1" x14ac:dyDescent="0.2">
      <c r="B11" s="1746" t="s">
        <v>2140</v>
      </c>
      <c r="C11" s="1432" t="s">
        <v>2136</v>
      </c>
      <c r="D11" s="2070" t="s">
        <v>2151</v>
      </c>
      <c r="E11" s="1432"/>
    </row>
    <row r="12" spans="2:5" ht="13.5" customHeight="1" x14ac:dyDescent="0.2">
      <c r="B12" s="1746"/>
      <c r="C12" s="1432" t="s">
        <v>2141</v>
      </c>
      <c r="D12" s="2070"/>
      <c r="E12" s="1432"/>
    </row>
    <row r="13" spans="2:5" ht="13.5" customHeight="1" x14ac:dyDescent="0.2">
      <c r="B13" s="1746" t="s">
        <v>2142</v>
      </c>
      <c r="C13" s="1432" t="s">
        <v>2136</v>
      </c>
      <c r="D13" s="2070" t="s">
        <v>2152</v>
      </c>
      <c r="E13" s="1432"/>
    </row>
    <row r="14" spans="2:5" ht="13.5" customHeight="1" x14ac:dyDescent="0.2">
      <c r="B14" s="1746"/>
      <c r="C14" s="1432" t="s">
        <v>2143</v>
      </c>
      <c r="D14" s="2070"/>
      <c r="E14" s="1432"/>
    </row>
    <row r="15" spans="2:5" ht="13.5" customHeight="1" x14ac:dyDescent="0.2">
      <c r="B15" s="1746" t="s">
        <v>2144</v>
      </c>
      <c r="C15" s="1432" t="s">
        <v>2145</v>
      </c>
      <c r="D15" s="2070" t="s">
        <v>2153</v>
      </c>
      <c r="E15" s="1432"/>
    </row>
    <row r="16" spans="2:5" ht="13.5" customHeight="1" x14ac:dyDescent="0.2">
      <c r="B16" s="1746"/>
      <c r="C16" s="1432" t="s">
        <v>2146</v>
      </c>
      <c r="D16" s="2070"/>
      <c r="E16" s="1432"/>
    </row>
    <row r="17" spans="2:5" ht="13.5" customHeight="1" x14ac:dyDescent="0.2">
      <c r="B17" s="1746"/>
      <c r="C17" s="1432" t="s">
        <v>2147</v>
      </c>
      <c r="D17" s="1432"/>
      <c r="E17" s="1432"/>
    </row>
    <row r="18" spans="2:5" ht="13.5" customHeight="1" x14ac:dyDescent="0.2">
      <c r="B18" s="1746"/>
      <c r="C18" s="1432" t="s">
        <v>2148</v>
      </c>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2080</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Sherrard CUSD 200</v>
      </c>
      <c r="C1" s="2504"/>
      <c r="D1" s="2504"/>
      <c r="E1" s="2504"/>
      <c r="F1" s="1542"/>
      <c r="G1" s="1542"/>
      <c r="H1" s="1542"/>
      <c r="I1" s="1542"/>
      <c r="J1" s="1542"/>
      <c r="K1" s="1542"/>
      <c r="L1" s="1542"/>
    </row>
    <row r="2" spans="2:12" ht="13.5" customHeight="1" x14ac:dyDescent="0.2">
      <c r="B2" s="2506">
        <f>'Single Audit Cover'!E7</f>
        <v>49081200026</v>
      </c>
      <c r="C2" s="2506"/>
      <c r="D2" s="2506"/>
      <c r="E2" s="2506"/>
      <c r="F2" s="1541"/>
      <c r="G2" s="1541"/>
      <c r="H2" s="1541"/>
      <c r="I2" s="1541"/>
      <c r="J2" s="1541"/>
      <c r="K2" s="1541"/>
      <c r="L2" s="1541"/>
    </row>
    <row r="3" spans="2:12" ht="13.5" customHeight="1" x14ac:dyDescent="0.2">
      <c r="B3" s="2496" t="s">
        <v>1625</v>
      </c>
      <c r="C3" s="2496"/>
      <c r="D3" s="2496"/>
      <c r="E3" s="2496"/>
      <c r="F3" s="1977"/>
      <c r="G3" s="1977"/>
      <c r="H3" s="1977"/>
      <c r="I3" s="1977"/>
      <c r="J3" s="1977"/>
      <c r="K3" s="1977"/>
      <c r="L3" s="1977"/>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1623</v>
      </c>
      <c r="C8" s="1534" t="s">
        <v>1953</v>
      </c>
      <c r="D8" s="1752">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33.75" customHeight="1" x14ac:dyDescent="0.2">
      <c r="B11" s="2519" t="s">
        <v>2155</v>
      </c>
      <c r="C11" s="2519"/>
      <c r="D11" s="2515"/>
      <c r="E11" s="2515"/>
    </row>
    <row r="12" spans="2:12" ht="13.5" customHeight="1" x14ac:dyDescent="0.2">
      <c r="B12" s="1426"/>
      <c r="C12" s="1426"/>
      <c r="D12" s="1426"/>
    </row>
    <row r="13" spans="2:12" ht="13.5" customHeight="1" x14ac:dyDescent="0.2">
      <c r="B13" s="1320" t="s">
        <v>1621</v>
      </c>
      <c r="C13" s="1320"/>
      <c r="D13" s="1426"/>
    </row>
    <row r="14" spans="2:12" ht="92.25" customHeight="1" x14ac:dyDescent="0.2">
      <c r="B14" s="2519" t="s">
        <v>2217</v>
      </c>
      <c r="C14" s="2519"/>
      <c r="D14" s="2515"/>
      <c r="E14" s="2515"/>
    </row>
    <row r="15" spans="2:12" ht="13.5" customHeight="1" x14ac:dyDescent="0.2">
      <c r="B15" s="1426"/>
      <c r="C15" s="1426"/>
      <c r="D15" s="1426"/>
    </row>
    <row r="16" spans="2:12" ht="13.5" customHeight="1" x14ac:dyDescent="0.2">
      <c r="B16" s="1320" t="s">
        <v>1620</v>
      </c>
      <c r="C16" s="1320"/>
      <c r="D16" s="1426"/>
      <c r="E16" s="2043">
        <v>42916</v>
      </c>
    </row>
    <row r="17" spans="2:5" ht="13.5" customHeight="1" x14ac:dyDescent="0.2">
      <c r="B17" s="1426"/>
      <c r="C17" s="1426"/>
      <c r="D17" s="1426"/>
    </row>
    <row r="18" spans="2:5" ht="13.5" customHeight="1" x14ac:dyDescent="0.2">
      <c r="B18" s="1320" t="s">
        <v>1619</v>
      </c>
      <c r="C18" s="1320"/>
      <c r="D18" s="1426"/>
      <c r="E18" s="1550" t="s">
        <v>2202</v>
      </c>
    </row>
    <row r="19" spans="2:5" ht="13.5" customHeight="1" x14ac:dyDescent="0.2">
      <c r="B19" s="1426"/>
      <c r="C19" s="1426"/>
      <c r="D19" s="1426"/>
    </row>
    <row r="20" spans="2:5" ht="13.5" customHeight="1" x14ac:dyDescent="0.2">
      <c r="B20" s="1320" t="s">
        <v>1618</v>
      </c>
      <c r="C20" s="1320"/>
      <c r="D20" s="1426"/>
      <c r="E20" s="1550" t="s">
        <v>2203</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topLeftCell="A4" zoomScale="110" zoomScaleNormal="110" zoomScaleSheetLayoutView="100" workbookViewId="0">
      <selection activeCell="E16" sqref="E1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Sherrard CUSD 200</v>
      </c>
      <c r="C1" s="2504"/>
      <c r="D1" s="2504"/>
      <c r="E1" s="2504"/>
      <c r="F1" s="1542"/>
      <c r="G1" s="1542"/>
      <c r="H1" s="1542"/>
      <c r="I1" s="1542"/>
      <c r="J1" s="1542"/>
      <c r="K1" s="1542"/>
      <c r="L1" s="1542"/>
    </row>
    <row r="2" spans="2:12" ht="13.5" customHeight="1" x14ac:dyDescent="0.2">
      <c r="B2" s="2506">
        <f>'Single Audit Cover'!E7</f>
        <v>49081200026</v>
      </c>
      <c r="C2" s="2506"/>
      <c r="D2" s="2506"/>
      <c r="E2" s="2506"/>
      <c r="F2" s="1541"/>
      <c r="G2" s="1541"/>
      <c r="H2" s="1541"/>
      <c r="I2" s="1541"/>
      <c r="J2" s="1541"/>
      <c r="K2" s="1541"/>
      <c r="L2" s="1541"/>
    </row>
    <row r="3" spans="2:12" ht="13.5" customHeight="1" x14ac:dyDescent="0.2">
      <c r="B3" s="2496" t="s">
        <v>1625</v>
      </c>
      <c r="C3" s="2496"/>
      <c r="D3" s="2496"/>
      <c r="E3" s="2496"/>
      <c r="F3" s="2064"/>
      <c r="G3" s="2064"/>
      <c r="H3" s="2064"/>
      <c r="I3" s="2064"/>
      <c r="J3" s="2064"/>
      <c r="K3" s="2064"/>
      <c r="L3" s="2064"/>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1623</v>
      </c>
      <c r="C8" s="1534" t="s">
        <v>1953</v>
      </c>
      <c r="D8" s="1752">
        <v>2</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9" t="s">
        <v>2165</v>
      </c>
      <c r="C11" s="2519"/>
      <c r="D11" s="2515"/>
      <c r="E11" s="2515"/>
    </row>
    <row r="12" spans="2:12" ht="13.5" customHeight="1" x14ac:dyDescent="0.2">
      <c r="B12" s="1426"/>
      <c r="C12" s="1426"/>
      <c r="D12" s="1426"/>
    </row>
    <row r="13" spans="2:12" ht="13.5" customHeight="1" x14ac:dyDescent="0.2">
      <c r="B13" s="1320" t="s">
        <v>1621</v>
      </c>
      <c r="C13" s="1320"/>
      <c r="D13" s="1426"/>
    </row>
    <row r="14" spans="2:12" ht="83.25" customHeight="1" x14ac:dyDescent="0.2">
      <c r="B14" s="2519" t="s">
        <v>2220</v>
      </c>
      <c r="C14" s="2519"/>
      <c r="D14" s="2515"/>
      <c r="E14" s="2515"/>
    </row>
    <row r="15" spans="2:12" ht="13.5" customHeight="1" x14ac:dyDescent="0.2">
      <c r="B15" s="1426"/>
      <c r="C15" s="1426"/>
      <c r="D15" s="1426"/>
    </row>
    <row r="16" spans="2:12" ht="13.5" customHeight="1" x14ac:dyDescent="0.2">
      <c r="B16" s="1320" t="s">
        <v>1620</v>
      </c>
      <c r="C16" s="1320"/>
      <c r="D16" s="1426"/>
      <c r="E16" s="2043">
        <v>42916</v>
      </c>
    </row>
    <row r="17" spans="2:5" ht="13.5" customHeight="1" x14ac:dyDescent="0.2">
      <c r="B17" s="1426"/>
      <c r="C17" s="1426"/>
      <c r="D17" s="1426"/>
    </row>
    <row r="18" spans="2:5" ht="13.5" customHeight="1" x14ac:dyDescent="0.2">
      <c r="B18" s="1320" t="s">
        <v>1619</v>
      </c>
      <c r="C18" s="1320"/>
      <c r="D18" s="1426"/>
      <c r="E18" s="1550" t="s">
        <v>2202</v>
      </c>
    </row>
    <row r="19" spans="2:5" ht="13.5" customHeight="1" x14ac:dyDescent="0.2">
      <c r="B19" s="1426"/>
      <c r="C19" s="1426"/>
      <c r="D19" s="1426"/>
    </row>
    <row r="20" spans="2:5" ht="13.5" customHeight="1" x14ac:dyDescent="0.2">
      <c r="B20" s="1320" t="s">
        <v>1618</v>
      </c>
      <c r="C20" s="1320"/>
      <c r="D20" s="1426"/>
      <c r="E20" s="1550" t="s">
        <v>2205</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49081200026</v>
      </c>
    </row>
    <row r="3" spans="1:2" x14ac:dyDescent="0.2">
      <c r="A3" t="s">
        <v>1132</v>
      </c>
      <c r="B3" s="1232" t="str">
        <f>COVER!A15</f>
        <v>Mercer</v>
      </c>
    </row>
    <row r="4" spans="1:2" x14ac:dyDescent="0.2">
      <c r="A4" t="s">
        <v>1188</v>
      </c>
      <c r="B4" s="1232" t="str">
        <f>COVER!A17</f>
        <v>Sherrard CUSD 200</v>
      </c>
    </row>
    <row r="5" spans="1:2" x14ac:dyDescent="0.2">
      <c r="A5" t="s">
        <v>819</v>
      </c>
      <c r="B5" s="1232" t="str">
        <f>COVER!A38</f>
        <v>Alan Boucher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566</v>
      </c>
      <c r="B14" s="1232" t="str">
        <f>IF(COVER!J31="x","Yes",IF(COVER!L31="x","No",0))</f>
        <v>Yes</v>
      </c>
    </row>
    <row r="15" spans="1:2" x14ac:dyDescent="0.2">
      <c r="A15" t="s">
        <v>676</v>
      </c>
      <c r="B15" s="1232">
        <f>COVER!T23</f>
        <v>66.004396999999997</v>
      </c>
    </row>
    <row r="16" spans="1:2" x14ac:dyDescent="0.2">
      <c r="A16" t="s">
        <v>501</v>
      </c>
      <c r="B16" s="1232" t="str">
        <f>COVER!T13</f>
        <v>Bohnsack &amp; Frommelt, LLP</v>
      </c>
    </row>
    <row r="17" spans="1:2" x14ac:dyDescent="0.2">
      <c r="A17" t="s">
        <v>1052</v>
      </c>
      <c r="B17" s="1232" t="str">
        <f>COVER!T15</f>
        <v>Sarah Bohnsack</v>
      </c>
    </row>
    <row r="18" spans="1:2" x14ac:dyDescent="0.2">
      <c r="A18" t="s">
        <v>1370</v>
      </c>
      <c r="B18" s="1232" t="str">
        <f>COVER!T17</f>
        <v>1500 River Drive, Suite 200</v>
      </c>
    </row>
    <row r="19" spans="1:2" x14ac:dyDescent="0.2">
      <c r="A19" t="s">
        <v>1054</v>
      </c>
      <c r="B19" s="1232" t="str">
        <f>COVER!T25</f>
        <v>Sarah@governmentalservice.com</v>
      </c>
    </row>
    <row r="20" spans="1:2" x14ac:dyDescent="0.2">
      <c r="A20" t="s">
        <v>1055</v>
      </c>
      <c r="B20" s="1232" t="str">
        <f>COVER!T19</f>
        <v>Moline</v>
      </c>
    </row>
    <row r="21" spans="1:2" x14ac:dyDescent="0.2">
      <c r="A21" t="s">
        <v>569</v>
      </c>
      <c r="B21" s="1232" t="str">
        <f>COVER!X19</f>
        <v>Illinois</v>
      </c>
    </row>
    <row r="22" spans="1:2" x14ac:dyDescent="0.2">
      <c r="A22" t="s">
        <v>1056</v>
      </c>
      <c r="B22" s="1232">
        <f>COVER!Z19</f>
        <v>61265</v>
      </c>
    </row>
    <row r="23" spans="1:2" x14ac:dyDescent="0.2">
      <c r="A23" t="s">
        <v>1372</v>
      </c>
      <c r="B23" s="1232" t="str">
        <f>COVER!T21</f>
        <v>563-343-9595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1907</v>
      </c>
      <c r="B49" s="1232" t="str">
        <f>IF('Aud Quest 2'!B51="x","Yes",IF('Aud Quest 2'!B51&lt;&gt;"x","0"))</f>
        <v>0</v>
      </c>
    </row>
    <row r="50" spans="1:4" x14ac:dyDescent="0.2">
      <c r="A50" s="13" t="s">
        <v>1906</v>
      </c>
      <c r="B50" s="1794">
        <f>'Aud Quest 2'!H51</f>
        <v>0</v>
      </c>
    </row>
    <row r="51" spans="1:4" x14ac:dyDescent="0.2">
      <c r="A51" s="13" t="s">
        <v>1908</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4148572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7583428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7583428</v>
      </c>
      <c r="D92" s="14" t="str">
        <f t="shared" si="0"/>
        <v>Error?</v>
      </c>
    </row>
    <row r="93" spans="1:4" x14ac:dyDescent="0.2">
      <c r="A93" s="55">
        <v>32</v>
      </c>
      <c r="B93" s="1232">
        <f>'Assets-Liab 5-6'!C41</f>
        <v>7583428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53617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995372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995372</v>
      </c>
      <c r="D123" s="14" t="str">
        <f t="shared" si="0"/>
        <v>Error?</v>
      </c>
    </row>
    <row r="124" spans="1:4" x14ac:dyDescent="0.2">
      <c r="A124" s="55">
        <v>63</v>
      </c>
      <c r="B124" s="1232">
        <f>'Assets-Liab 5-6'!D41</f>
        <v>995372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785</v>
      </c>
      <c r="D129" s="14" t="str">
        <f t="shared" si="1"/>
        <v>Error?</v>
      </c>
    </row>
    <row r="130" spans="1:4" x14ac:dyDescent="0.2">
      <c r="A130" s="55">
        <v>69</v>
      </c>
      <c r="B130" s="1232">
        <f>'Assets-Liab 5-6'!E12</f>
        <v>0</v>
      </c>
      <c r="D130" s="14" t="str">
        <f t="shared" si="1"/>
        <v>Error?</v>
      </c>
    </row>
    <row r="131" spans="1:4" x14ac:dyDescent="0.2">
      <c r="A131" s="55">
        <v>70</v>
      </c>
      <c r="B131" s="1232">
        <f>'Assets-Liab 5-6'!E13</f>
        <v>447226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447226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710050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1423598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1423598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422442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422442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30345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30345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322047</v>
      </c>
      <c r="D273" s="14" t="str">
        <f t="shared" si="3"/>
        <v>Error?</v>
      </c>
    </row>
    <row r="274" spans="1:4" x14ac:dyDescent="0.2">
      <c r="A274" s="55">
        <v>213</v>
      </c>
      <c r="B274" s="1232">
        <f>'Assets-Liab 5-6'!M17</f>
        <v>24706762</v>
      </c>
      <c r="D274" s="14" t="str">
        <f t="shared" si="3"/>
        <v>Error?</v>
      </c>
    </row>
    <row r="275" spans="1:4" x14ac:dyDescent="0.2">
      <c r="A275" s="55">
        <v>214</v>
      </c>
      <c r="B275" s="1232">
        <f>'Assets-Liab 5-6'!M18</f>
        <v>4327908</v>
      </c>
      <c r="D275" s="14" t="str">
        <f t="shared" si="3"/>
        <v>Error?</v>
      </c>
    </row>
    <row r="276" spans="1:4" x14ac:dyDescent="0.2">
      <c r="A276" s="55">
        <v>215</v>
      </c>
      <c r="B276" s="1232">
        <f>'Assets-Liab 5-6'!M19</f>
        <v>5406072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34762789</v>
      </c>
      <c r="C279" s="14" t="s">
        <v>672</v>
      </c>
      <c r="D279" s="14" t="str">
        <f t="shared" si="3"/>
        <v>Error?</v>
      </c>
    </row>
    <row r="280" spans="1:4" x14ac:dyDescent="0.2">
      <c r="A280" s="55">
        <v>219</v>
      </c>
      <c r="B280" s="1232">
        <f>'Assets-Liab 5-6'!M40</f>
        <v>34762789</v>
      </c>
      <c r="D280" s="14" t="str">
        <f t="shared" si="3"/>
        <v>Error?</v>
      </c>
    </row>
    <row r="281" spans="1:4" x14ac:dyDescent="0.2">
      <c r="A281" s="55">
        <v>220</v>
      </c>
      <c r="B281" s="1232">
        <f>'Assets-Liab 5-6'!M41</f>
        <v>34762789</v>
      </c>
      <c r="C281" s="14" t="s">
        <v>672</v>
      </c>
      <c r="D281" s="14" t="str">
        <f t="shared" si="3"/>
        <v>Error?</v>
      </c>
    </row>
    <row r="282" spans="1:4" x14ac:dyDescent="0.2">
      <c r="A282" s="55">
        <v>221</v>
      </c>
      <c r="B282" s="1232">
        <f>'Assets-Liab 5-6'!N21</f>
        <v>447226</v>
      </c>
      <c r="D282" s="14" t="str">
        <f t="shared" si="3"/>
        <v>Error?</v>
      </c>
    </row>
    <row r="283" spans="1:4" x14ac:dyDescent="0.2">
      <c r="A283" s="55">
        <v>222</v>
      </c>
      <c r="B283" s="1232">
        <f>'Assets-Liab 5-6'!N22</f>
        <v>5940656</v>
      </c>
      <c r="D283" s="14" t="str">
        <f t="shared" si="3"/>
        <v>Error?</v>
      </c>
    </row>
    <row r="284" spans="1:4" x14ac:dyDescent="0.2">
      <c r="A284" s="55">
        <v>223</v>
      </c>
      <c r="B284" s="1232">
        <f>'Assets-Liab 5-6'!N23</f>
        <v>6387882</v>
      </c>
      <c r="C284" s="14" t="s">
        <v>672</v>
      </c>
      <c r="D284" s="14" t="str">
        <f t="shared" si="3"/>
        <v>Error?</v>
      </c>
    </row>
    <row r="285" spans="1:4" x14ac:dyDescent="0.2">
      <c r="A285" s="55">
        <v>224</v>
      </c>
      <c r="B285" s="1232">
        <f>'Assets-Liab 5-6'!N36</f>
        <v>6387882</v>
      </c>
      <c r="D285" s="14" t="str">
        <f t="shared" si="3"/>
        <v>Error?</v>
      </c>
    </row>
    <row r="286" spans="1:4" x14ac:dyDescent="0.2">
      <c r="A286" s="83">
        <v>225</v>
      </c>
      <c r="D286" s="14" t="str">
        <f t="shared" si="3"/>
        <v>OK</v>
      </c>
    </row>
    <row r="287" spans="1:4" x14ac:dyDescent="0.2">
      <c r="A287" s="55">
        <v>226</v>
      </c>
      <c r="B287" s="1232">
        <f>'Assets-Liab 5-6'!N37</f>
        <v>6387882</v>
      </c>
      <c r="C287" s="14" t="s">
        <v>672</v>
      </c>
      <c r="D287" s="14" t="str">
        <f t="shared" si="3"/>
        <v>Error?</v>
      </c>
    </row>
    <row r="288" spans="1:4" x14ac:dyDescent="0.2">
      <c r="A288" s="55">
        <v>227</v>
      </c>
      <c r="B288" s="1232">
        <f>'Assets-Liab 5-6'!N41</f>
        <v>6387882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4400695</v>
      </c>
      <c r="D705" s="14" t="str">
        <f t="shared" si="10"/>
        <v>Error?</v>
      </c>
    </row>
    <row r="706" spans="1:4" x14ac:dyDescent="0.2">
      <c r="A706" s="55">
        <v>645</v>
      </c>
      <c r="B706" s="1232">
        <f>'Expenditures 15-22'!C16</f>
        <v>118989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323138</v>
      </c>
      <c r="D717" s="14" t="str">
        <f t="shared" si="10"/>
        <v>Error?</v>
      </c>
    </row>
    <row r="718" spans="1:4" x14ac:dyDescent="0.2">
      <c r="A718" s="55">
        <v>657</v>
      </c>
      <c r="B718" s="1232">
        <f>'Expenditures 15-22'!C14</f>
        <v>198651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6078237</v>
      </c>
      <c r="C720" s="14" t="s">
        <v>672</v>
      </c>
      <c r="D720" s="14" t="str">
        <f t="shared" si="10"/>
        <v>Error?</v>
      </c>
    </row>
    <row r="721" spans="1:4" x14ac:dyDescent="0.2">
      <c r="A721" s="55">
        <v>660</v>
      </c>
      <c r="B721" s="1232">
        <f>'Expenditures 15-22'!C36</f>
        <v>69406</v>
      </c>
      <c r="D721" s="14" t="str">
        <f t="shared" si="10"/>
        <v>Error?</v>
      </c>
    </row>
    <row r="722" spans="1:4" x14ac:dyDescent="0.2">
      <c r="A722" s="55">
        <v>661</v>
      </c>
      <c r="B722" s="1232">
        <f>'Expenditures 15-22'!C37</f>
        <v>174344</v>
      </c>
      <c r="D722" s="14" t="str">
        <f t="shared" si="10"/>
        <v>Error?</v>
      </c>
    </row>
    <row r="723" spans="1:4" x14ac:dyDescent="0.2">
      <c r="A723" s="55">
        <v>662</v>
      </c>
      <c r="B723" s="1232">
        <f>'Expenditures 15-22'!C38</f>
        <v>94965</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58204</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396919</v>
      </c>
      <c r="C727" s="14" t="s">
        <v>672</v>
      </c>
      <c r="D727" s="14" t="str">
        <f t="shared" si="10"/>
        <v>Error?</v>
      </c>
    </row>
    <row r="728" spans="1:4" x14ac:dyDescent="0.2">
      <c r="A728" s="55">
        <v>667</v>
      </c>
      <c r="B728" s="1232">
        <f>'Expenditures 15-22'!C44</f>
        <v>25884</v>
      </c>
      <c r="D728" s="14" t="str">
        <f t="shared" si="10"/>
        <v>Error?</v>
      </c>
    </row>
    <row r="729" spans="1:4" x14ac:dyDescent="0.2">
      <c r="A729" s="55">
        <v>668</v>
      </c>
      <c r="B729" s="1232">
        <f>'Expenditures 15-22'!C45</f>
        <v>102141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128025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184671</v>
      </c>
      <c r="D733" s="14" t="str">
        <f t="shared" si="10"/>
        <v>Error?</v>
      </c>
    </row>
    <row r="734" spans="1:4" x14ac:dyDescent="0.2">
      <c r="A734" s="55">
        <v>673</v>
      </c>
      <c r="B734" s="1232">
        <f>'Expenditures 15-22'!C53</f>
        <v>184671</v>
      </c>
      <c r="C734" s="14" t="s">
        <v>672</v>
      </c>
      <c r="D734" s="14" t="str">
        <f t="shared" si="10"/>
        <v>Error?</v>
      </c>
    </row>
    <row r="735" spans="1:4" x14ac:dyDescent="0.2">
      <c r="A735" s="55">
        <v>674</v>
      </c>
      <c r="B735" s="1232">
        <f>'Expenditures 15-22'!C55</f>
        <v>689534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689534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66883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256234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323117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1722266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7800503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553293</v>
      </c>
      <c r="D763" s="14" t="str">
        <f t="shared" si="10"/>
        <v>Error?</v>
      </c>
    </row>
    <row r="764" spans="1:4" x14ac:dyDescent="0.2">
      <c r="A764" s="55">
        <v>703</v>
      </c>
      <c r="B764" s="1232">
        <f>'Expenditures 15-22'!D16</f>
        <v>13667</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42084</v>
      </c>
      <c r="D775" s="14" t="str">
        <f t="shared" si="11"/>
        <v>Error?</v>
      </c>
    </row>
    <row r="776" spans="1:4" x14ac:dyDescent="0.2">
      <c r="A776" s="55">
        <v>715</v>
      </c>
      <c r="B776" s="1232">
        <f>'Expenditures 15-22'!D14</f>
        <v>1257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761520</v>
      </c>
      <c r="C778" s="14" t="s">
        <v>672</v>
      </c>
      <c r="D778" s="14" t="str">
        <f t="shared" si="11"/>
        <v>Error?</v>
      </c>
    </row>
    <row r="779" spans="1:4" x14ac:dyDescent="0.2">
      <c r="A779" s="55">
        <v>718</v>
      </c>
      <c r="B779" s="1232">
        <f>'Expenditures 15-22'!D36</f>
        <v>6967</v>
      </c>
      <c r="D779" s="14" t="str">
        <f t="shared" si="11"/>
        <v>Error?</v>
      </c>
    </row>
    <row r="780" spans="1:4" x14ac:dyDescent="0.2">
      <c r="A780" s="55">
        <v>719</v>
      </c>
      <c r="B780" s="1232">
        <f>'Expenditures 15-22'!D37</f>
        <v>25447</v>
      </c>
      <c r="D780" s="14" t="str">
        <f t="shared" si="11"/>
        <v>Error?</v>
      </c>
    </row>
    <row r="781" spans="1:4" x14ac:dyDescent="0.2">
      <c r="A781" s="55">
        <v>720</v>
      </c>
      <c r="B781" s="1232">
        <f>'Expenditures 15-22'!D38</f>
        <v>11717</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7245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51376</v>
      </c>
      <c r="C785" s="14" t="s">
        <v>672</v>
      </c>
      <c r="D785" s="14" t="str">
        <f t="shared" si="11"/>
        <v>Error?</v>
      </c>
    </row>
    <row r="786" spans="1:4" x14ac:dyDescent="0.2">
      <c r="A786" s="55">
        <v>725</v>
      </c>
      <c r="B786" s="1232">
        <f>'Expenditures 15-22'!D44</f>
        <v>1399</v>
      </c>
      <c r="D786" s="14" t="str">
        <f t="shared" si="11"/>
        <v>Error?</v>
      </c>
    </row>
    <row r="787" spans="1:4" x14ac:dyDescent="0.2">
      <c r="A787" s="55">
        <v>726</v>
      </c>
      <c r="B787" s="1232">
        <f>'Expenditures 15-22'!D45</f>
        <v>6780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8179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26495</v>
      </c>
      <c r="D791" s="14" t="str">
        <f t="shared" si="11"/>
        <v>Error?</v>
      </c>
    </row>
    <row r="792" spans="1:4" x14ac:dyDescent="0.2">
      <c r="A792" s="55">
        <v>731</v>
      </c>
      <c r="B792" s="1232">
        <f>'Expenditures 15-22'!D53</f>
        <v>26495</v>
      </c>
      <c r="C792" s="14" t="s">
        <v>672</v>
      </c>
      <c r="D792" s="14" t="str">
        <f t="shared" si="11"/>
        <v>Error?</v>
      </c>
    </row>
    <row r="793" spans="1:4" x14ac:dyDescent="0.2">
      <c r="A793" s="55">
        <v>732</v>
      </c>
      <c r="B793" s="1232">
        <f>'Expenditures 15-22'!D55</f>
        <v>142321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142321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13104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23531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36635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265006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1026526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115814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382</v>
      </c>
      <c r="D833" s="14" t="str">
        <f t="shared" si="12"/>
        <v>Error?</v>
      </c>
    </row>
    <row r="834" spans="1:4" x14ac:dyDescent="0.2">
      <c r="A834" s="55">
        <v>773</v>
      </c>
      <c r="B834" s="1232">
        <f>'Expenditures 15-22'!E14</f>
        <v>38767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284674</v>
      </c>
      <c r="C836" s="14" t="s">
        <v>672</v>
      </c>
      <c r="D836" s="14" t="str">
        <f t="shared" si="12"/>
        <v>Error?</v>
      </c>
    </row>
    <row r="837" spans="1:4" x14ac:dyDescent="0.2">
      <c r="A837" s="55">
        <v>776</v>
      </c>
      <c r="B837" s="1232">
        <f>'Expenditures 15-22'!E36</f>
        <v>573</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14367</v>
      </c>
      <c r="D839" s="14" t="str">
        <f t="shared" si="12"/>
        <v>Error?</v>
      </c>
    </row>
    <row r="840" spans="1:4" x14ac:dyDescent="0.2">
      <c r="A840" s="55">
        <v>779</v>
      </c>
      <c r="B840" s="1232">
        <f>'Expenditures 15-22'!E39</f>
        <v>68150</v>
      </c>
      <c r="D840" s="14" t="str">
        <f t="shared" si="12"/>
        <v>Error?</v>
      </c>
    </row>
    <row r="841" spans="1:4" x14ac:dyDescent="0.2">
      <c r="A841" s="55">
        <v>780</v>
      </c>
      <c r="B841" s="1232">
        <f>'Expenditures 15-22'!E40</f>
        <v>80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83170</v>
      </c>
      <c r="C843" s="14" t="s">
        <v>672</v>
      </c>
      <c r="D843" s="14" t="str">
        <f t="shared" si="12"/>
        <v>Error?</v>
      </c>
    </row>
    <row r="844" spans="1:4" x14ac:dyDescent="0.2">
      <c r="A844" s="55">
        <v>783</v>
      </c>
      <c r="B844" s="1232">
        <f>'Expenditures 15-22'!E44</f>
        <v>82686</v>
      </c>
      <c r="D844" s="14" t="str">
        <f t="shared" si="12"/>
        <v>Error?</v>
      </c>
    </row>
    <row r="845" spans="1:4" x14ac:dyDescent="0.2">
      <c r="A845" s="55">
        <v>784</v>
      </c>
      <c r="B845" s="1232">
        <f>'Expenditures 15-22'!E45</f>
        <v>3891</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86577</v>
      </c>
      <c r="C847" s="14" t="s">
        <v>672</v>
      </c>
      <c r="D847" s="14" t="str">
        <f t="shared" si="12"/>
        <v>Error?</v>
      </c>
    </row>
    <row r="848" spans="1:4" x14ac:dyDescent="0.2">
      <c r="A848" s="55">
        <v>787</v>
      </c>
      <c r="B848" s="1232">
        <f>'Expenditures 15-22'!E49</f>
        <v>298938</v>
      </c>
      <c r="D848" s="14" t="str">
        <f t="shared" si="12"/>
        <v>Error?</v>
      </c>
    </row>
    <row r="849" spans="1:4" x14ac:dyDescent="0.2">
      <c r="A849" s="55">
        <v>788</v>
      </c>
      <c r="B849" s="1232">
        <f>'Expenditures 15-22'!E50</f>
        <v>2811</v>
      </c>
      <c r="D849" s="14" t="str">
        <f t="shared" si="12"/>
        <v>Error?</v>
      </c>
    </row>
    <row r="850" spans="1:4" x14ac:dyDescent="0.2">
      <c r="A850" s="55">
        <v>789</v>
      </c>
      <c r="B850" s="1232">
        <f>'Expenditures 15-22'!E53</f>
        <v>301749</v>
      </c>
      <c r="C850" s="14" t="s">
        <v>672</v>
      </c>
      <c r="D850" s="14" t="str">
        <f t="shared" si="12"/>
        <v>Error?</v>
      </c>
    </row>
    <row r="851" spans="1:4" x14ac:dyDescent="0.2">
      <c r="A851" s="55">
        <v>790</v>
      </c>
      <c r="B851" s="1232">
        <f>'Expenditures 15-22'!E55</f>
        <v>3964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3964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3810</v>
      </c>
      <c r="D855" s="14" t="str">
        <f t="shared" si="12"/>
        <v>Error?</v>
      </c>
    </row>
    <row r="856" spans="1:4" x14ac:dyDescent="0.2">
      <c r="A856" s="55">
        <v>795</v>
      </c>
      <c r="B856" s="1232">
        <f>'Expenditures 15-22'!E61</f>
        <v>65275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12483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81568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557028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841702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590896</v>
      </c>
      <c r="D879" s="14" t="str">
        <f t="shared" si="12"/>
        <v>Error?</v>
      </c>
    </row>
    <row r="880" spans="1:4" x14ac:dyDescent="0.2">
      <c r="A880" s="55">
        <v>819</v>
      </c>
      <c r="B880" s="1232">
        <f>'Expenditures 15-22'!F16</f>
        <v>48</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5026</v>
      </c>
      <c r="D891" s="14" t="str">
        <f t="shared" si="12"/>
        <v>Error?</v>
      </c>
    </row>
    <row r="892" spans="1:4" x14ac:dyDescent="0.2">
      <c r="A892" s="55">
        <v>831</v>
      </c>
      <c r="B892" s="1232">
        <f>'Expenditures 15-22'!F14</f>
        <v>28287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654527</v>
      </c>
      <c r="C894" s="14" t="s">
        <v>672</v>
      </c>
      <c r="D894" s="14" t="str">
        <f t="shared" si="12"/>
        <v>Error?</v>
      </c>
    </row>
    <row r="895" spans="1:4" x14ac:dyDescent="0.2">
      <c r="A895" s="55">
        <v>834</v>
      </c>
      <c r="B895" s="1232">
        <f>'Expenditures 15-22'!F36</f>
        <v>26</v>
      </c>
      <c r="D895" s="14" t="str">
        <f t="shared" ref="D895:D958" si="13">IF(ISBLANK(B895),"OK",IF(A895-B895=0,"OK","Error?"))</f>
        <v>Error?</v>
      </c>
    </row>
    <row r="896" spans="1:4" x14ac:dyDescent="0.2">
      <c r="A896" s="55">
        <v>835</v>
      </c>
      <c r="B896" s="1232">
        <f>'Expenditures 15-22'!F37</f>
        <v>4134</v>
      </c>
      <c r="D896" s="14" t="str">
        <f t="shared" si="13"/>
        <v>Error?</v>
      </c>
    </row>
    <row r="897" spans="1:4" x14ac:dyDescent="0.2">
      <c r="A897" s="55">
        <v>836</v>
      </c>
      <c r="B897" s="1232">
        <f>'Expenditures 15-22'!F38</f>
        <v>4732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65</v>
      </c>
      <c r="D899" s="14" t="str">
        <f t="shared" si="13"/>
        <v>Error?</v>
      </c>
    </row>
    <row r="900" spans="1:4" x14ac:dyDescent="0.2">
      <c r="A900" s="55">
        <v>839</v>
      </c>
      <c r="B900" s="1232">
        <f>'Expenditures 15-22'!F41</f>
        <v>11323</v>
      </c>
      <c r="D900" s="14" t="str">
        <f t="shared" si="13"/>
        <v>Error?</v>
      </c>
    </row>
    <row r="901" spans="1:4" x14ac:dyDescent="0.2">
      <c r="A901" s="55">
        <v>840</v>
      </c>
      <c r="B901" s="1232">
        <f>'Expenditures 15-22'!F42</f>
        <v>20280</v>
      </c>
      <c r="C901" s="14" t="s">
        <v>672</v>
      </c>
      <c r="D901" s="14" t="str">
        <f t="shared" si="13"/>
        <v>Error?</v>
      </c>
    </row>
    <row r="902" spans="1:4" x14ac:dyDescent="0.2">
      <c r="A902" s="55">
        <v>841</v>
      </c>
      <c r="B902" s="1232">
        <f>'Expenditures 15-22'!F44</f>
        <v>1521</v>
      </c>
      <c r="D902" s="14" t="str">
        <f t="shared" si="13"/>
        <v>Error?</v>
      </c>
    </row>
    <row r="903" spans="1:4" x14ac:dyDescent="0.2">
      <c r="A903" s="55">
        <v>842</v>
      </c>
      <c r="B903" s="1232">
        <f>'Expenditures 15-22'!F45</f>
        <v>27480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29001</v>
      </c>
      <c r="C905" s="14" t="s">
        <v>672</v>
      </c>
      <c r="D905" s="14" t="str">
        <f t="shared" si="13"/>
        <v>Error?</v>
      </c>
    </row>
    <row r="906" spans="1:4" x14ac:dyDescent="0.2">
      <c r="A906" s="55">
        <v>845</v>
      </c>
      <c r="B906" s="1232">
        <f>'Expenditures 15-22'!F49</f>
        <v>11867</v>
      </c>
      <c r="D906" s="14" t="str">
        <f t="shared" si="13"/>
        <v>Error?</v>
      </c>
    </row>
    <row r="907" spans="1:4" x14ac:dyDescent="0.2">
      <c r="A907" s="55">
        <v>846</v>
      </c>
      <c r="B907" s="1232">
        <f>'Expenditures 15-22'!F50</f>
        <v>2446</v>
      </c>
      <c r="D907" s="14" t="str">
        <f t="shared" si="13"/>
        <v>Error?</v>
      </c>
    </row>
    <row r="908" spans="1:4" x14ac:dyDescent="0.2">
      <c r="A908" s="55">
        <v>847</v>
      </c>
      <c r="B908" s="1232">
        <f>'Expenditures 15-22'!F53</f>
        <v>14313</v>
      </c>
      <c r="C908" s="14" t="s">
        <v>672</v>
      </c>
      <c r="D908" s="14" t="str">
        <f t="shared" si="13"/>
        <v>Error?</v>
      </c>
    </row>
    <row r="909" spans="1:4" x14ac:dyDescent="0.2">
      <c r="A909" s="55">
        <v>848</v>
      </c>
      <c r="B909" s="1232">
        <f>'Expenditures 15-22'!F55</f>
        <v>19722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19722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1316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356825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358141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441457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1095984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44858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11488</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56346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5580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5580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5580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61926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4213</v>
      </c>
      <c r="D1022" s="14" t="str">
        <f t="shared" si="14"/>
        <v>Error?</v>
      </c>
    </row>
    <row r="1023" spans="1:4" x14ac:dyDescent="0.2">
      <c r="A1023" s="55">
        <v>962</v>
      </c>
      <c r="B1023" s="1232">
        <f>'Expenditures 15-22'!H50</f>
        <v>3373</v>
      </c>
      <c r="D1023" s="14" t="str">
        <f t="shared" ref="D1023:D1086" si="15">IF(ISBLANK(B1023),"OK",IF(A1023-B1023=0,"OK","Error?"))</f>
        <v>Error?</v>
      </c>
    </row>
    <row r="1024" spans="1:4" x14ac:dyDescent="0.2">
      <c r="A1024" s="55">
        <v>963</v>
      </c>
      <c r="B1024" s="1232">
        <f>'Expenditures 15-22'!H53</f>
        <v>7586</v>
      </c>
      <c r="C1024" s="14" t="s">
        <v>672</v>
      </c>
      <c r="D1024" s="14" t="str">
        <f t="shared" si="15"/>
        <v>Error?</v>
      </c>
    </row>
    <row r="1025" spans="1:4" x14ac:dyDescent="0.2">
      <c r="A1025" s="55">
        <v>964</v>
      </c>
      <c r="B1025" s="1232">
        <f>'Expenditures 15-22'!H55</f>
        <v>1616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1616</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9202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234375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243577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5705556</v>
      </c>
      <c r="C1093" s="14" t="s">
        <v>672</v>
      </c>
      <c r="D1093" s="14" t="str">
        <f t="shared" si="16"/>
        <v>Error?</v>
      </c>
    </row>
    <row r="1094" spans="1:4" x14ac:dyDescent="0.2">
      <c r="A1094" s="55">
        <v>1033</v>
      </c>
      <c r="B1094" s="1232">
        <f>'Expenditures 15-22'!K16</f>
        <v>132704</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370630</v>
      </c>
      <c r="C1105" s="14" t="s">
        <v>672</v>
      </c>
      <c r="D1105" s="14" t="str">
        <f t="shared" si="16"/>
        <v>Error?</v>
      </c>
    </row>
    <row r="1106" spans="1:4" x14ac:dyDescent="0.2">
      <c r="A1106" s="55">
        <v>1045</v>
      </c>
      <c r="B1106" s="1232">
        <f>'Expenditures 15-22'!K14</f>
        <v>278450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7835304</v>
      </c>
      <c r="C1108" s="14" t="s">
        <v>672</v>
      </c>
      <c r="D1108" s="14" t="str">
        <f t="shared" si="16"/>
        <v>Error?</v>
      </c>
    </row>
    <row r="1109" spans="1:4" x14ac:dyDescent="0.2">
      <c r="A1109" s="55">
        <v>1048</v>
      </c>
      <c r="B1109" s="1232">
        <f>'Expenditures 15-22'!K36</f>
        <v>76972</v>
      </c>
      <c r="C1109" s="14" t="s">
        <v>672</v>
      </c>
      <c r="D1109" s="14" t="str">
        <f t="shared" si="16"/>
        <v>Error?</v>
      </c>
    </row>
    <row r="1110" spans="1:4" x14ac:dyDescent="0.2">
      <c r="A1110" s="55">
        <v>1049</v>
      </c>
      <c r="B1110" s="1232">
        <f>'Expenditures 15-22'!K37</f>
        <v>203925</v>
      </c>
      <c r="C1110" s="14" t="s">
        <v>672</v>
      </c>
      <c r="D1110" s="14" t="str">
        <f t="shared" si="16"/>
        <v>Error?</v>
      </c>
    </row>
    <row r="1111" spans="1:4" x14ac:dyDescent="0.2">
      <c r="A1111" s="55">
        <v>1050</v>
      </c>
      <c r="B1111" s="1232">
        <f>'Expenditures 15-22'!K38</f>
        <v>125781</v>
      </c>
      <c r="C1111" s="14" t="s">
        <v>672</v>
      </c>
      <c r="D1111" s="14" t="str">
        <f t="shared" si="16"/>
        <v>Error?</v>
      </c>
    </row>
    <row r="1112" spans="1:4" x14ac:dyDescent="0.2">
      <c r="A1112" s="55">
        <v>1051</v>
      </c>
      <c r="B1112" s="1232">
        <f>'Expenditures 15-22'!K39</f>
        <v>68150</v>
      </c>
      <c r="C1112" s="14" t="s">
        <v>672</v>
      </c>
      <c r="D1112" s="14" t="str">
        <f t="shared" si="16"/>
        <v>Error?</v>
      </c>
    </row>
    <row r="1113" spans="1:4" x14ac:dyDescent="0.2">
      <c r="A1113" s="55">
        <v>1052</v>
      </c>
      <c r="B1113" s="1232">
        <f>'Expenditures 15-22'!K40</f>
        <v>65594</v>
      </c>
      <c r="C1113" s="14" t="s">
        <v>672</v>
      </c>
      <c r="D1113" s="14" t="str">
        <f t="shared" si="16"/>
        <v>Error?</v>
      </c>
    </row>
    <row r="1114" spans="1:4" x14ac:dyDescent="0.2">
      <c r="A1114" s="55">
        <v>1053</v>
      </c>
      <c r="B1114" s="1232">
        <f>'Expenditures 15-22'!K41</f>
        <v>11323</v>
      </c>
      <c r="C1114" s="14" t="s">
        <v>672</v>
      </c>
      <c r="D1114" s="14" t="str">
        <f t="shared" si="16"/>
        <v>Error?</v>
      </c>
    </row>
    <row r="1115" spans="1:4" x14ac:dyDescent="0.2">
      <c r="A1115" s="55">
        <v>1054</v>
      </c>
      <c r="B1115" s="1232">
        <f>'Expenditures 15-22'!K42</f>
        <v>551745</v>
      </c>
      <c r="C1115" s="14" t="s">
        <v>672</v>
      </c>
      <c r="D1115" s="14" t="str">
        <f t="shared" si="16"/>
        <v>Error?</v>
      </c>
    </row>
    <row r="1116" spans="1:4" x14ac:dyDescent="0.2">
      <c r="A1116" s="55">
        <v>1055</v>
      </c>
      <c r="B1116" s="1232">
        <f>'Expenditures 15-22'!K44</f>
        <v>111490</v>
      </c>
      <c r="C1116" s="14" t="s">
        <v>672</v>
      </c>
      <c r="D1116" s="14" t="str">
        <f t="shared" si="16"/>
        <v>Error?</v>
      </c>
    </row>
    <row r="1117" spans="1:4" x14ac:dyDescent="0.2">
      <c r="A1117" s="55">
        <v>1056</v>
      </c>
      <c r="B1117" s="1232">
        <f>'Expenditures 15-22'!K45</f>
        <v>140292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251782</v>
      </c>
      <c r="C1119" s="14" t="s">
        <v>672</v>
      </c>
      <c r="D1119" s="14" t="str">
        <f t="shared" si="16"/>
        <v>Error?</v>
      </c>
    </row>
    <row r="1120" spans="1:4" x14ac:dyDescent="0.2">
      <c r="A1120" s="55">
        <v>1059</v>
      </c>
      <c r="B1120" s="1232">
        <f>'Expenditures 15-22'!K49</f>
        <v>315018</v>
      </c>
      <c r="C1120" s="14" t="s">
        <v>672</v>
      </c>
      <c r="D1120" s="14" t="str">
        <f t="shared" si="16"/>
        <v>Error?</v>
      </c>
    </row>
    <row r="1121" spans="1:4" x14ac:dyDescent="0.2">
      <c r="A1121" s="55">
        <v>1060</v>
      </c>
      <c r="B1121" s="1232">
        <f>'Expenditures 15-22'!K50</f>
        <v>219796</v>
      </c>
      <c r="C1121" s="14" t="s">
        <v>672</v>
      </c>
      <c r="D1121" s="14" t="str">
        <f t="shared" si="16"/>
        <v>Error?</v>
      </c>
    </row>
    <row r="1122" spans="1:4" x14ac:dyDescent="0.2">
      <c r="A1122" s="55">
        <v>1061</v>
      </c>
      <c r="B1122" s="1232">
        <f>'Expenditures 15-22'!K53</f>
        <v>534814</v>
      </c>
      <c r="C1122" s="14" t="s">
        <v>672</v>
      </c>
      <c r="D1122" s="14" t="str">
        <f t="shared" si="16"/>
        <v>Error?</v>
      </c>
    </row>
    <row r="1123" spans="1:4" x14ac:dyDescent="0.2">
      <c r="A1123" s="55">
        <v>1062</v>
      </c>
      <c r="B1123" s="1232">
        <f>'Expenditures 15-22'!K55</f>
        <v>857157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857157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85113</v>
      </c>
      <c r="C1127" s="14" t="s">
        <v>672</v>
      </c>
      <c r="D1127" s="14" t="str">
        <f t="shared" si="16"/>
        <v>Error?</v>
      </c>
    </row>
    <row r="1128" spans="1:4" x14ac:dyDescent="0.2">
      <c r="A1128" s="55">
        <v>1067</v>
      </c>
      <c r="B1128" s="1232">
        <f>'Expenditures 15-22'!K61</f>
        <v>65275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655855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806243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3001741</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234375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11071420</v>
      </c>
      <c r="C1152" s="14" t="s">
        <v>672</v>
      </c>
      <c r="D1152" s="14" t="str">
        <f t="shared" si="17"/>
        <v>Error?</v>
      </c>
    </row>
    <row r="1153" spans="1:4" x14ac:dyDescent="0.2">
      <c r="A1153" s="55">
        <v>1092</v>
      </c>
      <c r="B1153" s="1232">
        <f>'Expenditures 15-22'!K115</f>
        <v>1024276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417072</v>
      </c>
      <c r="D1221" s="14" t="str">
        <f t="shared" si="18"/>
        <v>Error?</v>
      </c>
    </row>
    <row r="1222" spans="1:4" x14ac:dyDescent="0.2">
      <c r="A1222" s="83">
        <v>1161</v>
      </c>
      <c r="D1222" s="14" t="str">
        <f t="shared" si="18"/>
        <v>OK</v>
      </c>
    </row>
    <row r="1223" spans="1:4" x14ac:dyDescent="0.2">
      <c r="A1223" s="55">
        <v>1162</v>
      </c>
      <c r="B1223" s="1232">
        <f>'Expenditures 15-22'!C127</f>
        <v>417072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417072</v>
      </c>
      <c r="C1225" s="14" t="s">
        <v>672</v>
      </c>
      <c r="D1225" s="14" t="str">
        <f t="shared" si="18"/>
        <v>Error?</v>
      </c>
    </row>
    <row r="1226" spans="1:4" x14ac:dyDescent="0.2">
      <c r="A1226" s="55">
        <v>1165</v>
      </c>
      <c r="B1226" s="1232">
        <f>'Expenditures 15-22'!C150</f>
        <v>417072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71072</v>
      </c>
      <c r="D1229" s="14" t="str">
        <f t="shared" si="18"/>
        <v>Error?</v>
      </c>
    </row>
    <row r="1230" spans="1:4" x14ac:dyDescent="0.2">
      <c r="A1230" s="83">
        <v>1169</v>
      </c>
      <c r="D1230" s="14" t="str">
        <f t="shared" si="18"/>
        <v>OK</v>
      </c>
    </row>
    <row r="1231" spans="1:4" x14ac:dyDescent="0.2">
      <c r="A1231" s="55">
        <v>1170</v>
      </c>
      <c r="B1231" s="1232">
        <f>'Expenditures 15-22'!D127</f>
        <v>71072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71072</v>
      </c>
      <c r="C1233" s="14" t="s">
        <v>672</v>
      </c>
      <c r="D1233" s="14" t="str">
        <f t="shared" si="18"/>
        <v>Error?</v>
      </c>
    </row>
    <row r="1234" spans="1:4" x14ac:dyDescent="0.2">
      <c r="A1234" s="55">
        <v>1173</v>
      </c>
      <c r="B1234" s="1232">
        <f>'Expenditures 15-22'!D150</f>
        <v>71072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3126</v>
      </c>
      <c r="D1236" s="14" t="str">
        <f t="shared" si="18"/>
        <v>Error?</v>
      </c>
    </row>
    <row r="1237" spans="1:4" x14ac:dyDescent="0.2">
      <c r="A1237" s="55">
        <v>1176</v>
      </c>
      <c r="B1237" s="1232">
        <f>'Expenditures 15-22'!E124</f>
        <v>369415</v>
      </c>
      <c r="D1237" s="14" t="str">
        <f t="shared" si="18"/>
        <v>Error?</v>
      </c>
    </row>
    <row r="1238" spans="1:4" x14ac:dyDescent="0.2">
      <c r="A1238" s="83">
        <v>1177</v>
      </c>
      <c r="D1238" s="14" t="str">
        <f t="shared" si="18"/>
        <v>OK</v>
      </c>
    </row>
    <row r="1239" spans="1:4" x14ac:dyDescent="0.2">
      <c r="A1239" s="55">
        <v>1178</v>
      </c>
      <c r="B1239" s="1232">
        <f>'Expenditures 15-22'!E127</f>
        <v>372541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372541</v>
      </c>
      <c r="C1241" s="14" t="s">
        <v>672</v>
      </c>
      <c r="D1241" s="14" t="str">
        <f t="shared" si="18"/>
        <v>Error?</v>
      </c>
    </row>
    <row r="1242" spans="1:4" x14ac:dyDescent="0.2">
      <c r="A1242" s="55">
        <v>1181</v>
      </c>
      <c r="B1242" s="1232">
        <f>'Expenditures 15-22'!E150</f>
        <v>372541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143</v>
      </c>
      <c r="D1244" s="14" t="str">
        <f t="shared" si="18"/>
        <v>Error?</v>
      </c>
    </row>
    <row r="1245" spans="1:4" x14ac:dyDescent="0.2">
      <c r="A1245" s="55">
        <v>1184</v>
      </c>
      <c r="B1245" s="1232">
        <f>'Expenditures 15-22'!F124</f>
        <v>402802</v>
      </c>
      <c r="D1245" s="14" t="str">
        <f t="shared" si="18"/>
        <v>Error?</v>
      </c>
    </row>
    <row r="1246" spans="1:4" x14ac:dyDescent="0.2">
      <c r="A1246" s="83">
        <v>1185</v>
      </c>
      <c r="D1246" s="14" t="str">
        <f t="shared" si="18"/>
        <v>OK</v>
      </c>
    </row>
    <row r="1247" spans="1:4" x14ac:dyDescent="0.2">
      <c r="A1247" s="55">
        <v>1186</v>
      </c>
      <c r="B1247" s="1232">
        <f>'Expenditures 15-22'!F127</f>
        <v>402945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402945</v>
      </c>
      <c r="C1249" s="14" t="s">
        <v>672</v>
      </c>
      <c r="D1249" s="14" t="str">
        <f t="shared" si="18"/>
        <v>Error?</v>
      </c>
    </row>
    <row r="1250" spans="1:4" x14ac:dyDescent="0.2">
      <c r="A1250" s="55">
        <v>1189</v>
      </c>
      <c r="B1250" s="1232">
        <f>'Expenditures 15-22'!F150</f>
        <v>402945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1024</v>
      </c>
      <c r="D1252" s="14" t="str">
        <f t="shared" si="18"/>
        <v>Error?</v>
      </c>
    </row>
    <row r="1253" spans="1:4" x14ac:dyDescent="0.2">
      <c r="A1253" s="55">
        <v>1192</v>
      </c>
      <c r="B1253" s="1232">
        <f>'Expenditures 15-22'!G124</f>
        <v>47765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48789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48789</v>
      </c>
      <c r="C1258" s="14" t="s">
        <v>672</v>
      </c>
      <c r="D1258" s="14" t="str">
        <f t="shared" si="18"/>
        <v>Error?</v>
      </c>
    </row>
    <row r="1259" spans="1:4" x14ac:dyDescent="0.2">
      <c r="A1259" s="55">
        <v>1198</v>
      </c>
      <c r="B1259" s="1232">
        <f>'Expenditures 15-22'!G150</f>
        <v>48789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2115</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2115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4293</v>
      </c>
      <c r="C1275" s="14" t="s">
        <v>672</v>
      </c>
      <c r="D1275" s="14" t="str">
        <f t="shared" si="18"/>
        <v>Error?</v>
      </c>
    </row>
    <row r="1276" spans="1:4" x14ac:dyDescent="0.2">
      <c r="A1276" s="55">
        <v>1215</v>
      </c>
      <c r="B1276" s="1232">
        <f>'Expenditures 15-22'!K124</f>
        <v>1311443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1315736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1315736</v>
      </c>
      <c r="C1281" s="14" t="s">
        <v>672</v>
      </c>
      <c r="D1281" s="14" t="str">
        <f t="shared" si="19"/>
        <v>Error?</v>
      </c>
    </row>
    <row r="1282" spans="1:4" x14ac:dyDescent="0.2">
      <c r="A1282" s="55">
        <v>1221</v>
      </c>
      <c r="B1282" s="1232">
        <f>'Expenditures 15-22'!K138</f>
        <v>2115</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1317851</v>
      </c>
      <c r="C1288" s="14" t="s">
        <v>672</v>
      </c>
      <c r="D1288" s="14" t="str">
        <f t="shared" si="19"/>
        <v>Error?</v>
      </c>
    </row>
    <row r="1289" spans="1:4" x14ac:dyDescent="0.2">
      <c r="A1289" s="55">
        <v>1228</v>
      </c>
      <c r="B1289" s="1232">
        <f>'Expenditures 15-22'!K151</f>
        <v>-132707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691715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359245</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1050960</v>
      </c>
      <c r="C1317" s="14" t="s">
        <v>672</v>
      </c>
      <c r="D1317" s="14" t="str">
        <f t="shared" si="19"/>
        <v>Error?</v>
      </c>
    </row>
    <row r="1318" spans="1:4" x14ac:dyDescent="0.2">
      <c r="A1318" s="55">
        <v>1257</v>
      </c>
      <c r="B1318" s="1232">
        <f>'Expenditures 15-22'!H168</f>
        <v>1050960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691715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359245</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1050960</v>
      </c>
      <c r="C1331" s="14" t="s">
        <v>672</v>
      </c>
      <c r="D1331" s="14" t="str">
        <f t="shared" si="19"/>
        <v>Error?</v>
      </c>
    </row>
    <row r="1332" spans="1:4" x14ac:dyDescent="0.2">
      <c r="A1332" s="55">
        <v>1271</v>
      </c>
      <c r="B1332" s="1232">
        <f>'Expenditures 15-22'!K168</f>
        <v>1050960</v>
      </c>
      <c r="C1332" s="14" t="s">
        <v>672</v>
      </c>
      <c r="D1332" s="14" t="str">
        <f t="shared" si="19"/>
        <v>Error?</v>
      </c>
    </row>
    <row r="1333" spans="1:4" x14ac:dyDescent="0.2">
      <c r="A1333" s="55">
        <v>1272</v>
      </c>
      <c r="B1333" s="1232">
        <f>'Expenditures 15-22'!K169</f>
        <v>355304</v>
      </c>
      <c r="C1333" s="14" t="s">
        <v>672</v>
      </c>
      <c r="D1333" s="14" t="str">
        <f t="shared" si="19"/>
        <v>Error?</v>
      </c>
    </row>
    <row r="1334" spans="1:4" x14ac:dyDescent="0.2">
      <c r="A1334" s="83">
        <v>1273</v>
      </c>
      <c r="D1334" s="14" t="str">
        <f t="shared" si="19"/>
        <v>OK</v>
      </c>
    </row>
    <row r="1335" spans="1:4" x14ac:dyDescent="0.2">
      <c r="A1335" s="55">
        <v>1274</v>
      </c>
      <c r="B1335" s="1232">
        <f>'Expenditures 15-22'!C176</f>
        <v>387321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387321</v>
      </c>
      <c r="C1339" s="14" t="s">
        <v>672</v>
      </c>
      <c r="D1339" s="14" t="str">
        <f t="shared" si="19"/>
        <v>Error?</v>
      </c>
    </row>
    <row r="1340" spans="1:4" x14ac:dyDescent="0.2">
      <c r="A1340" s="55">
        <v>1279</v>
      </c>
      <c r="B1340" s="1232">
        <f>'Expenditures 15-22'!C204</f>
        <v>387321</v>
      </c>
      <c r="C1340" s="14" t="s">
        <v>672</v>
      </c>
      <c r="D1340" s="14" t="str">
        <f t="shared" si="19"/>
        <v>Error?</v>
      </c>
    </row>
    <row r="1341" spans="1:4" x14ac:dyDescent="0.2">
      <c r="A1341" s="55">
        <v>1280</v>
      </c>
      <c r="B1341" s="1232">
        <f>'Expenditures 15-22'!D176</f>
        <v>12495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12495</v>
      </c>
      <c r="C1345" s="14" t="s">
        <v>672</v>
      </c>
      <c r="D1345" s="14" t="str">
        <f t="shared" si="20"/>
        <v>Error?</v>
      </c>
    </row>
    <row r="1346" spans="1:4" x14ac:dyDescent="0.2">
      <c r="A1346" s="55">
        <v>1285</v>
      </c>
      <c r="B1346" s="1232">
        <f>'Expenditures 15-22'!D204</f>
        <v>12495</v>
      </c>
      <c r="C1346" s="14" t="s">
        <v>672</v>
      </c>
      <c r="D1346" s="14" t="str">
        <f t="shared" si="20"/>
        <v>Error?</v>
      </c>
    </row>
    <row r="1347" spans="1:4" x14ac:dyDescent="0.2">
      <c r="A1347" s="55">
        <v>1286</v>
      </c>
      <c r="B1347" s="1232">
        <f>'Expenditures 15-22'!E176</f>
        <v>63390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63390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63390</v>
      </c>
      <c r="C1353" s="14" t="s">
        <v>672</v>
      </c>
      <c r="D1353" s="14" t="str">
        <f t="shared" si="20"/>
        <v>Error?</v>
      </c>
    </row>
    <row r="1354" spans="1:4" x14ac:dyDescent="0.2">
      <c r="A1354" s="55">
        <v>1293</v>
      </c>
      <c r="B1354" s="1232">
        <f>'Expenditures 15-22'!F176</f>
        <v>214470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214470</v>
      </c>
      <c r="C1358" s="14" t="s">
        <v>672</v>
      </c>
      <c r="D1358" s="14" t="str">
        <f t="shared" si="20"/>
        <v>Error?</v>
      </c>
    </row>
    <row r="1359" spans="1:4" x14ac:dyDescent="0.2">
      <c r="A1359" s="55">
        <v>1298</v>
      </c>
      <c r="B1359" s="1232">
        <f>'Expenditures 15-22'!F204</f>
        <v>214470</v>
      </c>
      <c r="C1359" s="14" t="s">
        <v>672</v>
      </c>
      <c r="D1359" s="14" t="str">
        <f t="shared" si="20"/>
        <v>Error?</v>
      </c>
    </row>
    <row r="1360" spans="1:4" x14ac:dyDescent="0.2">
      <c r="A1360" s="55">
        <v>1299</v>
      </c>
      <c r="B1360" s="1232">
        <f>'Expenditures 15-22'!G176</f>
        <v>173254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173254</v>
      </c>
      <c r="C1364" s="14" t="s">
        <v>672</v>
      </c>
      <c r="D1364" s="14" t="str">
        <f t="shared" si="20"/>
        <v>Error?</v>
      </c>
    </row>
    <row r="1365" spans="1:4" x14ac:dyDescent="0.2">
      <c r="A1365" s="55">
        <v>1304</v>
      </c>
      <c r="B1365" s="1232">
        <f>'Expenditures 15-22'!G204</f>
        <v>173254</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872957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872957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872957</v>
      </c>
      <c r="C1388" s="14" t="s">
        <v>672</v>
      </c>
      <c r="D1388" s="14" t="str">
        <f t="shared" si="20"/>
        <v>Error?</v>
      </c>
    </row>
    <row r="1389" spans="1:4" x14ac:dyDescent="0.2">
      <c r="A1389" s="55">
        <v>1328</v>
      </c>
      <c r="B1389" s="1232">
        <f>'Expenditures 15-22'!K205</f>
        <v>64366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1613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4682</v>
      </c>
      <c r="D1407" s="14" t="str">
        <f t="shared" ref="D1407:D1470" si="21">IF(ISBLANK(B1407),"OK",IF(A1407-B1407=0,"OK","Error?"))</f>
        <v>Error?</v>
      </c>
    </row>
    <row r="1408" spans="1:4" x14ac:dyDescent="0.2">
      <c r="A1408" s="55">
        <v>1347</v>
      </c>
      <c r="B1408" s="1232">
        <f>'Expenditures 15-22'!D217</f>
        <v>10952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179845</v>
      </c>
      <c r="C1410" s="14" t="s">
        <v>672</v>
      </c>
      <c r="D1410" s="14" t="str">
        <f t="shared" si="21"/>
        <v>Error?</v>
      </c>
    </row>
    <row r="1411" spans="1:4" x14ac:dyDescent="0.2">
      <c r="A1411" s="55">
        <v>1350</v>
      </c>
      <c r="B1411" s="1232">
        <f>'Expenditures 15-22'!D226</f>
        <v>1006</v>
      </c>
      <c r="D1411" s="14" t="str">
        <f t="shared" si="21"/>
        <v>Error?</v>
      </c>
    </row>
    <row r="1412" spans="1:4" x14ac:dyDescent="0.2">
      <c r="A1412" s="55">
        <v>1351</v>
      </c>
      <c r="B1412" s="1232">
        <f>'Expenditures 15-22'!D227</f>
        <v>7751</v>
      </c>
      <c r="D1412" s="14" t="str">
        <f t="shared" si="21"/>
        <v>Error?</v>
      </c>
    </row>
    <row r="1413" spans="1:4" x14ac:dyDescent="0.2">
      <c r="A1413" s="55">
        <v>1352</v>
      </c>
      <c r="B1413" s="1232">
        <f>'Expenditures 15-22'!D228</f>
        <v>9551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844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19152</v>
      </c>
      <c r="C1417" s="14" t="s">
        <v>672</v>
      </c>
      <c r="D1417" s="14" t="str">
        <f t="shared" si="21"/>
        <v>Error?</v>
      </c>
    </row>
    <row r="1418" spans="1:4" x14ac:dyDescent="0.2">
      <c r="A1418" s="55">
        <v>1357</v>
      </c>
      <c r="B1418" s="1232">
        <f>'Expenditures 15-22'!D234</f>
        <v>370</v>
      </c>
      <c r="D1418" s="14" t="str">
        <f t="shared" si="21"/>
        <v>Error?</v>
      </c>
    </row>
    <row r="1419" spans="1:4" x14ac:dyDescent="0.2">
      <c r="A1419" s="55">
        <v>1358</v>
      </c>
      <c r="B1419" s="1232">
        <f>'Expenditures 15-22'!D235</f>
        <v>10371</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10741</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11219</v>
      </c>
      <c r="D1423" s="14" t="str">
        <f t="shared" si="21"/>
        <v>Error?</v>
      </c>
    </row>
    <row r="1424" spans="1:4" x14ac:dyDescent="0.2">
      <c r="A1424" s="55">
        <v>1363</v>
      </c>
      <c r="B1424" s="1232">
        <f>'Expenditures 15-22'!D251</f>
        <v>15563</v>
      </c>
      <c r="C1424" s="14" t="s">
        <v>672</v>
      </c>
      <c r="D1424" s="14" t="str">
        <f t="shared" si="21"/>
        <v>Error?</v>
      </c>
    </row>
    <row r="1425" spans="1:4" x14ac:dyDescent="0.2">
      <c r="A1425" s="55">
        <v>1364</v>
      </c>
      <c r="B1425" s="1232">
        <f>'Expenditures 15-22'!D253</f>
        <v>39022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39022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13751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78208</v>
      </c>
      <c r="D1431" s="14" t="str">
        <f t="shared" si="21"/>
        <v>Error?</v>
      </c>
    </row>
    <row r="1432" spans="1:4" x14ac:dyDescent="0.2">
      <c r="A1432" s="55">
        <v>1371</v>
      </c>
      <c r="B1432" s="1232">
        <f>'Expenditures 15-22'!D261</f>
        <v>76846</v>
      </c>
      <c r="D1432" s="14" t="str">
        <f t="shared" si="21"/>
        <v>Error?</v>
      </c>
    </row>
    <row r="1433" spans="1:4" x14ac:dyDescent="0.2">
      <c r="A1433" s="55">
        <v>1372</v>
      </c>
      <c r="B1433" s="1232">
        <f>'Expenditures 15-22'!D262</f>
        <v>51685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220490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304968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484813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1613</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4682</v>
      </c>
      <c r="C1471" s="14" t="s">
        <v>672</v>
      </c>
      <c r="D1471" s="14" t="str">
        <f t="shared" ref="D1471:D1534" si="22">IF(ISBLANK(B1471),"OK",IF(A1471-B1471=0,"OK","Error?"))</f>
        <v>Error?</v>
      </c>
    </row>
    <row r="1472" spans="1:4" x14ac:dyDescent="0.2">
      <c r="A1472" s="55">
        <v>1411</v>
      </c>
      <c r="B1472" s="1232">
        <f>'Expenditures 15-22'!K217</f>
        <v>10952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179845</v>
      </c>
      <c r="C1474" s="14" t="s">
        <v>672</v>
      </c>
      <c r="D1474" s="14" t="str">
        <f t="shared" si="22"/>
        <v>Error?</v>
      </c>
    </row>
    <row r="1475" spans="1:4" x14ac:dyDescent="0.2">
      <c r="A1475" s="55">
        <v>1414</v>
      </c>
      <c r="B1475" s="1232">
        <f>'Expenditures 15-22'!K226</f>
        <v>1006</v>
      </c>
      <c r="C1475" s="14" t="s">
        <v>672</v>
      </c>
      <c r="D1475" s="14" t="str">
        <f t="shared" si="22"/>
        <v>Error?</v>
      </c>
    </row>
    <row r="1476" spans="1:4" x14ac:dyDescent="0.2">
      <c r="A1476" s="55">
        <v>1415</v>
      </c>
      <c r="B1476" s="1232">
        <f>'Expenditures 15-22'!K227</f>
        <v>7751</v>
      </c>
      <c r="C1476" s="14" t="s">
        <v>672</v>
      </c>
      <c r="D1476" s="14" t="str">
        <f t="shared" si="22"/>
        <v>Error?</v>
      </c>
    </row>
    <row r="1477" spans="1:4" x14ac:dyDescent="0.2">
      <c r="A1477" s="55">
        <v>1416</v>
      </c>
      <c r="B1477" s="1232">
        <f>'Expenditures 15-22'!K228</f>
        <v>9551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844</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19152</v>
      </c>
      <c r="C1481" s="14" t="s">
        <v>672</v>
      </c>
      <c r="D1481" s="14" t="str">
        <f t="shared" si="22"/>
        <v>Error?</v>
      </c>
    </row>
    <row r="1482" spans="1:4" x14ac:dyDescent="0.2">
      <c r="A1482" s="55">
        <v>1421</v>
      </c>
      <c r="B1482" s="1232">
        <f>'Expenditures 15-22'!K234</f>
        <v>370</v>
      </c>
      <c r="C1482" s="14" t="s">
        <v>672</v>
      </c>
      <c r="D1482" s="14" t="str">
        <f t="shared" si="22"/>
        <v>Error?</v>
      </c>
    </row>
    <row r="1483" spans="1:4" x14ac:dyDescent="0.2">
      <c r="A1483" s="55">
        <v>1422</v>
      </c>
      <c r="B1483" s="1232">
        <f>'Expenditures 15-22'!K235</f>
        <v>10371</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10741</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11219</v>
      </c>
      <c r="C1487" s="14" t="s">
        <v>672</v>
      </c>
      <c r="D1487" s="14" t="str">
        <f t="shared" si="22"/>
        <v>Error?</v>
      </c>
    </row>
    <row r="1488" spans="1:4" x14ac:dyDescent="0.2">
      <c r="A1488" s="55">
        <v>1427</v>
      </c>
      <c r="B1488" s="1232">
        <f>'Expenditures 15-22'!K251</f>
        <v>15563</v>
      </c>
      <c r="C1488" s="14" t="s">
        <v>672</v>
      </c>
      <c r="D1488" s="14" t="str">
        <f t="shared" si="22"/>
        <v>Error?</v>
      </c>
    </row>
    <row r="1489" spans="1:4" x14ac:dyDescent="0.2">
      <c r="A1489" s="55">
        <v>1428</v>
      </c>
      <c r="B1489" s="1232">
        <f>'Expenditures 15-22'!K253</f>
        <v>39022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39022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13751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78208</v>
      </c>
      <c r="C1495" s="14" t="s">
        <v>672</v>
      </c>
      <c r="D1495" s="14" t="str">
        <f t="shared" si="22"/>
        <v>Error?</v>
      </c>
    </row>
    <row r="1496" spans="1:4" x14ac:dyDescent="0.2">
      <c r="A1496" s="55">
        <v>1435</v>
      </c>
      <c r="B1496" s="1232">
        <f>'Expenditures 15-22'!K261</f>
        <v>76846</v>
      </c>
      <c r="C1496" s="14" t="s">
        <v>672</v>
      </c>
      <c r="D1496" s="14" t="str">
        <f t="shared" si="22"/>
        <v>Error?</v>
      </c>
    </row>
    <row r="1497" spans="1:4" x14ac:dyDescent="0.2">
      <c r="A1497" s="55">
        <v>1436</v>
      </c>
      <c r="B1497" s="1232">
        <f>'Expenditures 15-22'!K262</f>
        <v>51685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220490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304968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484813</v>
      </c>
      <c r="C1517" s="14" t="s">
        <v>672</v>
      </c>
      <c r="D1517" s="14" t="str">
        <f t="shared" si="22"/>
        <v>Error?</v>
      </c>
    </row>
    <row r="1518" spans="1:4" x14ac:dyDescent="0.2">
      <c r="A1518" s="55">
        <v>1457</v>
      </c>
      <c r="B1518" s="1232">
        <f>'Expenditures 15-22'!K289</f>
        <v>246049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374862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374862</v>
      </c>
      <c r="C1535" s="14" t="s">
        <v>672</v>
      </c>
      <c r="D1535" s="14" t="str">
        <f t="shared" ref="D1535:D1598" si="23">IF(ISBLANK(B1535),"OK",IF(A1535-B1535=0,"OK","Error?"))</f>
        <v>Error?</v>
      </c>
    </row>
    <row r="1536" spans="1:4" x14ac:dyDescent="0.2">
      <c r="A1536" s="55">
        <v>1475</v>
      </c>
      <c r="B1536" s="1232">
        <f>'Expenditures 15-22'!E305</f>
        <v>374862</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374862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374862</v>
      </c>
      <c r="C1559" s="14" t="s">
        <v>672</v>
      </c>
      <c r="D1559" s="14" t="str">
        <f t="shared" si="23"/>
        <v>Error?</v>
      </c>
    </row>
    <row r="1560" spans="1:4" x14ac:dyDescent="0.2">
      <c r="A1560" s="55">
        <v>1499</v>
      </c>
      <c r="B1560" s="1232">
        <f>'Expenditures 15-22'!K305</f>
        <v>374862</v>
      </c>
      <c r="C1560" s="14" t="s">
        <v>672</v>
      </c>
      <c r="D1560" s="14" t="str">
        <f t="shared" si="23"/>
        <v>Error?</v>
      </c>
    </row>
    <row r="1561" spans="1:4" x14ac:dyDescent="0.2">
      <c r="A1561" s="55">
        <v>1500</v>
      </c>
      <c r="B1561" s="1232">
        <f>'Expenditures 15-22'!K306</f>
        <v>-119553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6559152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7583428</v>
      </c>
      <c r="C1630" s="14" t="s">
        <v>672</v>
      </c>
      <c r="D1630" s="14" t="str">
        <f t="shared" si="24"/>
        <v>Error?</v>
      </c>
    </row>
    <row r="1631" spans="1:4" x14ac:dyDescent="0.2">
      <c r="A1631" s="55">
        <v>1570</v>
      </c>
      <c r="B1631" s="1232">
        <f>'Acct Summary 7-8'!D79</f>
        <v>1128079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995372</v>
      </c>
      <c r="C1644" s="14" t="s">
        <v>672</v>
      </c>
      <c r="D1644" s="14" t="str">
        <f t="shared" si="24"/>
        <v>Error?</v>
      </c>
    </row>
    <row r="1645" spans="1:4" x14ac:dyDescent="0.2">
      <c r="A1645" s="55">
        <v>1584</v>
      </c>
      <c r="B1645" s="1232">
        <f>'Acct Summary 7-8'!E79</f>
        <v>91922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447226</v>
      </c>
      <c r="C1658" s="14" t="s">
        <v>672</v>
      </c>
      <c r="D1658" s="14" t="str">
        <f t="shared" si="24"/>
        <v>Error?</v>
      </c>
    </row>
    <row r="1659" spans="1:4" x14ac:dyDescent="0.2">
      <c r="A1659" s="55">
        <v>1598</v>
      </c>
      <c r="B1659" s="1232">
        <f>'Acct Summary 7-8'!F79</f>
        <v>1359232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1423598</v>
      </c>
      <c r="C1672" s="14" t="s">
        <v>672</v>
      </c>
      <c r="D1672" s="14" t="str">
        <f t="shared" si="25"/>
        <v>Error?</v>
      </c>
    </row>
    <row r="1673" spans="1:4" x14ac:dyDescent="0.2">
      <c r="A1673" s="55">
        <v>1612</v>
      </c>
      <c r="B1673" s="1232">
        <f>'Acct Summary 7-8'!G79</f>
        <v>176393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422442</v>
      </c>
      <c r="C1686" s="14" t="s">
        <v>672</v>
      </c>
      <c r="D1686" s="14" t="str">
        <f t="shared" si="25"/>
        <v>Error?</v>
      </c>
    </row>
    <row r="1687" spans="1:4" x14ac:dyDescent="0.2">
      <c r="A1687" s="55">
        <v>1626</v>
      </c>
      <c r="B1687" s="1232">
        <f>'Acct Summary 7-8'!H79</f>
        <v>149898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30345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5156653</v>
      </c>
      <c r="C1744" s="14" t="s">
        <v>672</v>
      </c>
      <c r="D1744" s="14" t="str">
        <f t="shared" si="26"/>
        <v>Error?</v>
      </c>
    </row>
    <row r="1745" spans="1:5" x14ac:dyDescent="0.2">
      <c r="A1745" s="55">
        <v>1684</v>
      </c>
      <c r="B1745" s="1232">
        <f>'Tax Sched 24'!B5</f>
        <v>998702</v>
      </c>
      <c r="C1745" s="14" t="s">
        <v>672</v>
      </c>
      <c r="D1745" s="14" t="str">
        <f t="shared" si="26"/>
        <v>Error?</v>
      </c>
    </row>
    <row r="1746" spans="1:5" x14ac:dyDescent="0.2">
      <c r="A1746" s="55">
        <v>1685</v>
      </c>
      <c r="B1746" s="1232">
        <f>'Tax Sched 24'!B6</f>
        <v>1406264</v>
      </c>
      <c r="C1746" s="14" t="s">
        <v>672</v>
      </c>
      <c r="D1746" s="14" t="str">
        <f t="shared" si="26"/>
        <v>Error?</v>
      </c>
    </row>
    <row r="1747" spans="1:5" x14ac:dyDescent="0.2">
      <c r="A1747" s="55">
        <v>1686</v>
      </c>
      <c r="B1747" s="1232">
        <f>'Tax Sched 24'!B7</f>
        <v>397654</v>
      </c>
      <c r="C1747" s="14" t="s">
        <v>672</v>
      </c>
      <c r="D1747" s="14" t="str">
        <f t="shared" si="26"/>
        <v>Error?</v>
      </c>
    </row>
    <row r="1748" spans="1:5" x14ac:dyDescent="0.2">
      <c r="A1748" s="55">
        <v>1687</v>
      </c>
      <c r="B1748" s="1232">
        <f>'Tax Sched 24'!B8</f>
        <v>296847</v>
      </c>
      <c r="C1748" s="14" t="s">
        <v>672</v>
      </c>
      <c r="D1748" s="14" t="str">
        <f t="shared" si="26"/>
        <v>Error?</v>
      </c>
    </row>
    <row r="1749" spans="1:5" x14ac:dyDescent="0.2">
      <c r="A1749" s="55">
        <v>1688</v>
      </c>
      <c r="B1749" s="1232">
        <f>'Tax Sched 24'!B10</f>
        <v>99414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506751</v>
      </c>
      <c r="C1752" s="14" t="s">
        <v>672</v>
      </c>
      <c r="D1752" s="14" t="str">
        <f t="shared" si="26"/>
        <v>Error?</v>
      </c>
    </row>
    <row r="1753" spans="1:5" x14ac:dyDescent="0.2">
      <c r="A1753" s="55">
        <v>1692</v>
      </c>
      <c r="B1753" s="1232">
        <f>'Tax Sched 24'!B12</f>
        <v>99414</v>
      </c>
      <c r="C1753" s="14" t="s">
        <v>672</v>
      </c>
      <c r="D1753" s="14" t="str">
        <f t="shared" si="26"/>
        <v>Error?</v>
      </c>
    </row>
    <row r="1754" spans="1:5" x14ac:dyDescent="0.2">
      <c r="A1754" s="55">
        <v>1693</v>
      </c>
      <c r="B1754" s="1232">
        <f>'Tax Sched 24'!B14</f>
        <v>79643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9559002</v>
      </c>
      <c r="C1759" s="14" t="s">
        <v>672</v>
      </c>
      <c r="D1759" s="14" t="str">
        <f t="shared" si="26"/>
        <v>Error?</v>
      </c>
    </row>
    <row r="1760" spans="1:5" x14ac:dyDescent="0.2">
      <c r="A1760" s="55">
        <v>1699</v>
      </c>
      <c r="B1760" s="1232">
        <f>'Tax Sched 24'!D4</f>
        <v>3521388</v>
      </c>
      <c r="C1760" s="14" t="s">
        <v>672</v>
      </c>
      <c r="D1760" s="14" t="str">
        <f t="shared" si="26"/>
        <v>Error?</v>
      </c>
    </row>
    <row r="1761" spans="1:5" x14ac:dyDescent="0.2">
      <c r="A1761" s="55">
        <v>1700</v>
      </c>
      <c r="B1761" s="1232">
        <f>'Tax Sched 24'!D5</f>
        <v>682885</v>
      </c>
      <c r="C1761" s="14" t="s">
        <v>672</v>
      </c>
      <c r="D1761" s="14" t="str">
        <f t="shared" si="26"/>
        <v>Error?</v>
      </c>
    </row>
    <row r="1762" spans="1:5" s="80" customFormat="1" x14ac:dyDescent="0.2">
      <c r="A1762" s="55">
        <v>1701</v>
      </c>
      <c r="B1762" s="1232">
        <f>'Tax Sched 24'!D6</f>
        <v>961387</v>
      </c>
      <c r="C1762" s="14" t="s">
        <v>672</v>
      </c>
      <c r="D1762" s="14" t="str">
        <f t="shared" si="26"/>
        <v>Error?</v>
      </c>
      <c r="E1762" s="81"/>
    </row>
    <row r="1763" spans="1:5" x14ac:dyDescent="0.2">
      <c r="A1763" s="55">
        <v>1702</v>
      </c>
      <c r="B1763" s="1232">
        <f>'Tax Sched 24'!D7</f>
        <v>271327</v>
      </c>
      <c r="C1763" s="14" t="s">
        <v>672</v>
      </c>
      <c r="D1763" s="14" t="str">
        <f t="shared" si="26"/>
        <v>Error?</v>
      </c>
    </row>
    <row r="1764" spans="1:5" x14ac:dyDescent="0.2">
      <c r="A1764" s="55">
        <v>1703</v>
      </c>
      <c r="B1764" s="1232">
        <f>'Tax Sched 24'!D8</f>
        <v>200887</v>
      </c>
      <c r="C1764" s="14" t="s">
        <v>672</v>
      </c>
      <c r="D1764" s="14" t="str">
        <f t="shared" si="26"/>
        <v>Error?</v>
      </c>
    </row>
    <row r="1765" spans="1:5" x14ac:dyDescent="0.2">
      <c r="A1765" s="55">
        <v>1704</v>
      </c>
      <c r="B1765" s="1232">
        <f>'Tax Sched 24'!D10</f>
        <v>67832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343073</v>
      </c>
      <c r="C1768" s="14" t="s">
        <v>672</v>
      </c>
      <c r="D1768" s="14" t="str">
        <f t="shared" si="26"/>
        <v>Error?</v>
      </c>
    </row>
    <row r="1769" spans="1:5" x14ac:dyDescent="0.2">
      <c r="A1769" s="55">
        <v>1708</v>
      </c>
      <c r="B1769" s="1232">
        <f>'Tax Sched 24'!D12</f>
        <v>67832</v>
      </c>
      <c r="C1769" s="14" t="s">
        <v>672</v>
      </c>
      <c r="D1769" s="14" t="str">
        <f t="shared" si="26"/>
        <v>Error?</v>
      </c>
    </row>
    <row r="1770" spans="1:5" x14ac:dyDescent="0.2">
      <c r="A1770" s="55">
        <v>1709</v>
      </c>
      <c r="B1770" s="1232">
        <f>'Tax Sched 24'!D14</f>
        <v>54135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6522298</v>
      </c>
      <c r="C1775" s="14" t="s">
        <v>672</v>
      </c>
      <c r="D1775" s="14" t="str">
        <f t="shared" si="26"/>
        <v>Error?</v>
      </c>
    </row>
    <row r="1776" spans="1:5" x14ac:dyDescent="0.2">
      <c r="A1776" s="55">
        <v>1715</v>
      </c>
      <c r="B1776" s="1232">
        <f>'Tax Sched 24'!C4</f>
        <v>1635265</v>
      </c>
      <c r="D1776" s="14" t="str">
        <f t="shared" si="26"/>
        <v>Error?</v>
      </c>
    </row>
    <row r="1777" spans="1:4" x14ac:dyDescent="0.2">
      <c r="A1777" s="55">
        <v>1716</v>
      </c>
      <c r="B1777" s="1232">
        <f>'Tax Sched 24'!C5</f>
        <v>315817</v>
      </c>
      <c r="D1777" s="14" t="str">
        <f t="shared" si="26"/>
        <v>Error?</v>
      </c>
    </row>
    <row r="1778" spans="1:4" x14ac:dyDescent="0.2">
      <c r="A1778" s="55">
        <v>1717</v>
      </c>
      <c r="B1778" s="1232">
        <f>'Tax Sched 24'!C6</f>
        <v>444877</v>
      </c>
      <c r="D1778" s="14" t="str">
        <f t="shared" si="26"/>
        <v>Error?</v>
      </c>
    </row>
    <row r="1779" spans="1:4" x14ac:dyDescent="0.2">
      <c r="A1779" s="55">
        <v>1718</v>
      </c>
      <c r="B1779" s="1232">
        <f>'Tax Sched 24'!C7</f>
        <v>126327</v>
      </c>
      <c r="D1779" s="14" t="str">
        <f t="shared" si="26"/>
        <v>Error?</v>
      </c>
    </row>
    <row r="1780" spans="1:4" x14ac:dyDescent="0.2">
      <c r="A1780" s="55">
        <v>1719</v>
      </c>
      <c r="B1780" s="1232">
        <f>'Tax Sched 24'!C8</f>
        <v>95960</v>
      </c>
      <c r="D1780" s="14" t="str">
        <f t="shared" si="26"/>
        <v>Error?</v>
      </c>
    </row>
    <row r="1781" spans="1:4" x14ac:dyDescent="0.2">
      <c r="A1781" s="55">
        <v>1720</v>
      </c>
      <c r="B1781" s="1232">
        <f>'Tax Sched 24'!C10</f>
        <v>31582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163678</v>
      </c>
      <c r="D1784" s="14" t="str">
        <f t="shared" si="26"/>
        <v>Error?</v>
      </c>
    </row>
    <row r="1785" spans="1:4" x14ac:dyDescent="0.2">
      <c r="A1785" s="55">
        <v>1724</v>
      </c>
      <c r="B1785" s="1232">
        <f>'Tax Sched 24'!C12</f>
        <v>31582</v>
      </c>
      <c r="D1785" s="14" t="str">
        <f t="shared" si="26"/>
        <v>Error?</v>
      </c>
    </row>
    <row r="1786" spans="1:4" x14ac:dyDescent="0.2">
      <c r="A1786" s="55">
        <v>1725</v>
      </c>
      <c r="B1786" s="1232">
        <f>'Tax Sched 24'!C14</f>
        <v>25508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3036704</v>
      </c>
      <c r="C1791" s="14" t="s">
        <v>672</v>
      </c>
      <c r="D1791" s="14" t="str">
        <f t="shared" ref="D1791:D1854" si="27">IF(ISBLANK(B1791),"OK",IF(A1791-B1791=0,"OK","Error?"))</f>
        <v>Error?</v>
      </c>
    </row>
    <row r="1792" spans="1:4" x14ac:dyDescent="0.2">
      <c r="A1792" s="55">
        <v>1731</v>
      </c>
      <c r="B1792" s="1232">
        <f>'Tax Sched 24'!F4</f>
        <v>2227339</v>
      </c>
      <c r="C1792" s="14" t="s">
        <v>672</v>
      </c>
      <c r="D1792" s="14" t="str">
        <f t="shared" si="27"/>
        <v>Error?</v>
      </c>
    </row>
    <row r="1793" spans="1:4" x14ac:dyDescent="0.2">
      <c r="A1793" s="55">
        <v>1732</v>
      </c>
      <c r="B1793" s="1232">
        <f>'Tax Sched 24'!F5</f>
        <v>429859</v>
      </c>
      <c r="C1793" s="14" t="s">
        <v>672</v>
      </c>
      <c r="D1793" s="14" t="str">
        <f t="shared" si="27"/>
        <v>Error?</v>
      </c>
    </row>
    <row r="1794" spans="1:4" x14ac:dyDescent="0.2">
      <c r="A1794" s="55">
        <v>1733</v>
      </c>
      <c r="B1794" s="1232">
        <f>'Tax Sched 24'!F6</f>
        <v>605632</v>
      </c>
      <c r="C1794" s="14" t="s">
        <v>672</v>
      </c>
      <c r="D1794" s="14" t="str">
        <f t="shared" si="27"/>
        <v>Error?</v>
      </c>
    </row>
    <row r="1795" spans="1:4" x14ac:dyDescent="0.2">
      <c r="A1795" s="55">
        <v>1734</v>
      </c>
      <c r="B1795" s="1232">
        <f>'Tax Sched 24'!F7</f>
        <v>171943</v>
      </c>
      <c r="C1795" s="14" t="s">
        <v>672</v>
      </c>
      <c r="D1795" s="14" t="str">
        <f t="shared" si="27"/>
        <v>Error?</v>
      </c>
    </row>
    <row r="1796" spans="1:4" x14ac:dyDescent="0.2">
      <c r="A1796" s="55">
        <v>1735</v>
      </c>
      <c r="B1796" s="1232">
        <f>'Tax Sched 24'!F8</f>
        <v>130726</v>
      </c>
      <c r="C1796" s="14" t="s">
        <v>672</v>
      </c>
      <c r="D1796" s="14" t="str">
        <f t="shared" si="27"/>
        <v>Error?</v>
      </c>
    </row>
    <row r="1797" spans="1:4" x14ac:dyDescent="0.2">
      <c r="A1797" s="55">
        <v>1736</v>
      </c>
      <c r="B1797" s="1232">
        <f>'Tax Sched 24'!F10</f>
        <v>42986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222732</v>
      </c>
      <c r="C1800" s="14" t="s">
        <v>672</v>
      </c>
      <c r="D1800" s="14" t="str">
        <f t="shared" si="27"/>
        <v>Error?</v>
      </c>
    </row>
    <row r="1801" spans="1:4" x14ac:dyDescent="0.2">
      <c r="A1801" s="55">
        <v>1740</v>
      </c>
      <c r="B1801" s="1232">
        <f>'Tax Sched 24'!F12</f>
        <v>42986</v>
      </c>
      <c r="C1801" s="14" t="s">
        <v>672</v>
      </c>
      <c r="D1801" s="14" t="str">
        <f t="shared" si="27"/>
        <v>Error?</v>
      </c>
    </row>
    <row r="1802" spans="1:4" x14ac:dyDescent="0.2">
      <c r="A1802" s="55">
        <v>1741</v>
      </c>
      <c r="B1802" s="1232">
        <f>'Tax Sched 24'!F14</f>
        <v>34146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3862604</v>
      </c>
      <c r="D1808" s="14" t="str">
        <f t="shared" si="27"/>
        <v>Error?</v>
      </c>
    </row>
    <row r="1809" spans="1:4" x14ac:dyDescent="0.2">
      <c r="A1809" s="55">
        <v>1748</v>
      </c>
      <c r="B1809" s="1232">
        <f>'Tax Sched 24'!E5</f>
        <v>745676</v>
      </c>
      <c r="D1809" s="14" t="str">
        <f t="shared" si="27"/>
        <v>Error?</v>
      </c>
    </row>
    <row r="1810" spans="1:4" x14ac:dyDescent="0.2">
      <c r="A1810" s="55">
        <v>1749</v>
      </c>
      <c r="B1810" s="1232">
        <f>'Tax Sched 24'!E6</f>
        <v>1050509</v>
      </c>
      <c r="D1810" s="14" t="str">
        <f t="shared" si="27"/>
        <v>Error?</v>
      </c>
    </row>
    <row r="1811" spans="1:4" x14ac:dyDescent="0.2">
      <c r="A1811" s="55">
        <v>1750</v>
      </c>
      <c r="B1811" s="1232">
        <f>'Tax Sched 24'!E7</f>
        <v>298270</v>
      </c>
      <c r="D1811" s="14" t="str">
        <f t="shared" si="27"/>
        <v>Error?</v>
      </c>
    </row>
    <row r="1812" spans="1:4" x14ac:dyDescent="0.2">
      <c r="A1812" s="55">
        <v>1751</v>
      </c>
      <c r="B1812" s="1232">
        <f>'Tax Sched 24'!E8</f>
        <v>226686</v>
      </c>
      <c r="D1812" s="14" t="str">
        <f t="shared" si="27"/>
        <v>Error?</v>
      </c>
    </row>
    <row r="1813" spans="1:4" x14ac:dyDescent="0.2">
      <c r="A1813" s="55">
        <v>1752</v>
      </c>
      <c r="B1813" s="1232">
        <f>'Tax Sched 24'!E10</f>
        <v>74568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386410</v>
      </c>
      <c r="D1816" s="14" t="str">
        <f t="shared" si="27"/>
        <v>Error?</v>
      </c>
    </row>
    <row r="1817" spans="1:4" x14ac:dyDescent="0.2">
      <c r="A1817" s="55">
        <v>1756</v>
      </c>
      <c r="B1817" s="1232">
        <f>'Tax Sched 24'!E12</f>
        <v>74568</v>
      </c>
      <c r="D1817" s="14" t="str">
        <f t="shared" si="27"/>
        <v>Error?</v>
      </c>
    </row>
    <row r="1818" spans="1:4" x14ac:dyDescent="0.2">
      <c r="A1818" s="55">
        <v>1757</v>
      </c>
      <c r="B1818" s="1232">
        <f>'Tax Sched 24'!E14</f>
        <v>59654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7172961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7072159</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79643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79643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79643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322047</v>
      </c>
      <c r="D2008" s="14" t="str">
        <f t="shared" si="30"/>
        <v>Error?</v>
      </c>
    </row>
    <row r="2009" spans="1:4" x14ac:dyDescent="0.2">
      <c r="A2009" s="55">
        <v>1948</v>
      </c>
      <c r="B2009" s="1232">
        <f>'Cap Outlay Deprec 27'!C8</f>
        <v>23454291</v>
      </c>
      <c r="D2009" s="14" t="str">
        <f t="shared" si="30"/>
        <v>Error?</v>
      </c>
    </row>
    <row r="2010" spans="1:4" x14ac:dyDescent="0.2">
      <c r="A2010" s="55">
        <v>1949</v>
      </c>
      <c r="B2010" s="1232">
        <f>'Cap Outlay Deprec 27'!C10</f>
        <v>4000488</v>
      </c>
      <c r="D2010" s="14" t="str">
        <f t="shared" si="30"/>
        <v>Error?</v>
      </c>
    </row>
    <row r="2011" spans="1:4" x14ac:dyDescent="0.2">
      <c r="A2011" s="55">
        <v>1950</v>
      </c>
      <c r="B2011" s="1232">
        <f>'Cap Outlay Deprec 27'!C12</f>
        <v>3128887</v>
      </c>
      <c r="D2011" s="14" t="str">
        <f t="shared" si="30"/>
        <v>Error?</v>
      </c>
    </row>
    <row r="2012" spans="1:4" x14ac:dyDescent="0.2">
      <c r="A2012" s="55">
        <v>1951</v>
      </c>
      <c r="B2012" s="1232">
        <f>'Cap Outlay Deprec 27'!C13</f>
        <v>2171961</v>
      </c>
      <c r="D2012" s="14" t="str">
        <f t="shared" si="30"/>
        <v>Error?</v>
      </c>
    </row>
    <row r="2013" spans="1:4" x14ac:dyDescent="0.2">
      <c r="A2013" s="55">
        <v>1952</v>
      </c>
      <c r="B2013" s="1232">
        <f>'Cap Outlay Deprec 27'!C16</f>
        <v>33077674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1252471</v>
      </c>
      <c r="D2015" s="14" t="str">
        <f t="shared" si="30"/>
        <v>Error?</v>
      </c>
    </row>
    <row r="2016" spans="1:4" x14ac:dyDescent="0.2">
      <c r="A2016" s="55">
        <v>1955</v>
      </c>
      <c r="B2016" s="1232">
        <f>'Cap Outlay Deprec 27'!D10</f>
        <v>327420</v>
      </c>
      <c r="D2016" s="14" t="str">
        <f t="shared" si="30"/>
        <v>Error?</v>
      </c>
    </row>
    <row r="2017" spans="1:4" x14ac:dyDescent="0.2">
      <c r="A2017" s="55">
        <v>1956</v>
      </c>
      <c r="B2017" s="1232">
        <f>'Cap Outlay Deprec 27'!D12</f>
        <v>22939</v>
      </c>
      <c r="D2017" s="14" t="str">
        <f t="shared" si="30"/>
        <v>Error?</v>
      </c>
    </row>
    <row r="2018" spans="1:4" x14ac:dyDescent="0.2">
      <c r="A2018" s="55">
        <v>1957</v>
      </c>
      <c r="B2018" s="1232">
        <f>'Cap Outlay Deprec 27'!D13</f>
        <v>211140</v>
      </c>
      <c r="D2018" s="14" t="str">
        <f t="shared" si="30"/>
        <v>Error?</v>
      </c>
    </row>
    <row r="2019" spans="1:4" x14ac:dyDescent="0.2">
      <c r="A2019" s="55">
        <v>1958</v>
      </c>
      <c r="B2019" s="1232">
        <f>'Cap Outlay Deprec 27'!D16</f>
        <v>1813970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128855</v>
      </c>
      <c r="D2024" s="14" t="str">
        <f t="shared" si="30"/>
        <v>Error?</v>
      </c>
    </row>
    <row r="2025" spans="1:4" x14ac:dyDescent="0.2">
      <c r="A2025" s="55">
        <v>1964</v>
      </c>
      <c r="B2025" s="1232">
        <f>'Cap Outlay Deprec 27'!E16</f>
        <v>128855</v>
      </c>
      <c r="C2025" s="14" t="s">
        <v>672</v>
      </c>
      <c r="D2025" s="14" t="str">
        <f t="shared" si="30"/>
        <v>Error?</v>
      </c>
    </row>
    <row r="2026" spans="1:4" x14ac:dyDescent="0.2">
      <c r="A2026" s="55">
        <v>1965</v>
      </c>
      <c r="B2026" s="1232">
        <f>'Cap Outlay Deprec 27'!F5</f>
        <v>322047</v>
      </c>
      <c r="C2026" s="14" t="s">
        <v>672</v>
      </c>
      <c r="D2026" s="14" t="str">
        <f t="shared" si="30"/>
        <v>Error?</v>
      </c>
    </row>
    <row r="2027" spans="1:4" x14ac:dyDescent="0.2">
      <c r="A2027" s="55">
        <v>1966</v>
      </c>
      <c r="B2027" s="1232">
        <f>'Cap Outlay Deprec 27'!F8</f>
        <v>24706762</v>
      </c>
      <c r="C2027" s="14" t="s">
        <v>672</v>
      </c>
      <c r="D2027" s="14" t="str">
        <f t="shared" si="30"/>
        <v>Error?</v>
      </c>
    </row>
    <row r="2028" spans="1:4" x14ac:dyDescent="0.2">
      <c r="A2028" s="55">
        <v>1967</v>
      </c>
      <c r="B2028" s="1232">
        <f>'Cap Outlay Deprec 27'!F10</f>
        <v>4327908</v>
      </c>
      <c r="C2028" s="14" t="s">
        <v>672</v>
      </c>
      <c r="D2028" s="14" t="str">
        <f t="shared" si="30"/>
        <v>Error?</v>
      </c>
    </row>
    <row r="2029" spans="1:4" x14ac:dyDescent="0.2">
      <c r="A2029" s="55">
        <v>1968</v>
      </c>
      <c r="B2029" s="1232">
        <f>'Cap Outlay Deprec 27'!F12</f>
        <v>3151826</v>
      </c>
      <c r="C2029" s="14" t="s">
        <v>672</v>
      </c>
      <c r="D2029" s="14" t="str">
        <f t="shared" si="30"/>
        <v>Error?</v>
      </c>
    </row>
    <row r="2030" spans="1:4" x14ac:dyDescent="0.2">
      <c r="A2030" s="55">
        <v>1969</v>
      </c>
      <c r="B2030" s="1232">
        <f>'Cap Outlay Deprec 27'!F13</f>
        <v>2254246</v>
      </c>
      <c r="C2030" s="14" t="s">
        <v>672</v>
      </c>
      <c r="D2030" s="14" t="str">
        <f t="shared" si="30"/>
        <v>Error?</v>
      </c>
    </row>
    <row r="2031" spans="1:4" x14ac:dyDescent="0.2">
      <c r="A2031" s="55">
        <v>1970</v>
      </c>
      <c r="B2031" s="1232">
        <f>'Cap Outlay Deprec 27'!F16</f>
        <v>34762789</v>
      </c>
      <c r="C2031" s="14" t="s">
        <v>672</v>
      </c>
      <c r="D2031" s="14" t="str">
        <f t="shared" si="30"/>
        <v>Error?</v>
      </c>
    </row>
    <row r="2032" spans="1:4" x14ac:dyDescent="0.2">
      <c r="A2032" s="83">
        <v>1971</v>
      </c>
      <c r="D2032" s="14" t="str">
        <f t="shared" si="30"/>
        <v>OK</v>
      </c>
    </row>
    <row r="2033" spans="1:4" x14ac:dyDescent="0.2">
      <c r="A2033" s="55">
        <v>1972</v>
      </c>
      <c r="B2033" s="1232">
        <f>'Cap Outlay Deprec 27'!H8</f>
        <v>9851336</v>
      </c>
      <c r="D2033" s="14" t="str">
        <f t="shared" si="30"/>
        <v>Error?</v>
      </c>
    </row>
    <row r="2034" spans="1:4" x14ac:dyDescent="0.2">
      <c r="A2034" s="55">
        <v>1973</v>
      </c>
      <c r="B2034" s="1232">
        <f>'Cap Outlay Deprec 27'!H10</f>
        <v>1791114</v>
      </c>
      <c r="D2034" s="14" t="str">
        <f t="shared" si="30"/>
        <v>Error?</v>
      </c>
    </row>
    <row r="2035" spans="1:4" x14ac:dyDescent="0.2">
      <c r="A2035" s="55">
        <v>1974</v>
      </c>
      <c r="B2035" s="1232">
        <f>'Cap Outlay Deprec 27'!H12</f>
        <v>2656602</v>
      </c>
      <c r="D2035" s="14" t="str">
        <f t="shared" si="30"/>
        <v>Error?</v>
      </c>
    </row>
    <row r="2036" spans="1:4" x14ac:dyDescent="0.2">
      <c r="A2036" s="55">
        <v>1975</v>
      </c>
      <c r="B2036" s="1232">
        <f>'Cap Outlay Deprec 27'!H13</f>
        <v>1720097</v>
      </c>
      <c r="D2036" s="14" t="str">
        <f t="shared" si="30"/>
        <v>Error?</v>
      </c>
    </row>
    <row r="2037" spans="1:4" x14ac:dyDescent="0.2">
      <c r="A2037" s="55">
        <v>1976</v>
      </c>
      <c r="B2037" s="1232">
        <f>'Cap Outlay Deprec 27'!H16</f>
        <v>16019149</v>
      </c>
      <c r="C2037" s="14" t="s">
        <v>672</v>
      </c>
      <c r="D2037" s="14" t="str">
        <f t="shared" si="30"/>
        <v>Error?</v>
      </c>
    </row>
    <row r="2038" spans="1:4" x14ac:dyDescent="0.2">
      <c r="A2038" s="83">
        <v>1977</v>
      </c>
      <c r="D2038" s="14" t="str">
        <f t="shared" si="30"/>
        <v>OK</v>
      </c>
    </row>
    <row r="2039" spans="1:4" x14ac:dyDescent="0.2">
      <c r="A2039" s="55">
        <v>1978</v>
      </c>
      <c r="B2039" s="1232">
        <f>'Cap Outlay Deprec 27'!I8</f>
        <v>571338</v>
      </c>
      <c r="D2039" s="14" t="str">
        <f t="shared" si="30"/>
        <v>Error?</v>
      </c>
    </row>
    <row r="2040" spans="1:4" x14ac:dyDescent="0.2">
      <c r="A2040" s="55">
        <v>1979</v>
      </c>
      <c r="B2040" s="1232">
        <f>'Cap Outlay Deprec 27'!I10</f>
        <v>220959</v>
      </c>
      <c r="D2040" s="14" t="str">
        <f t="shared" si="30"/>
        <v>Error?</v>
      </c>
    </row>
    <row r="2041" spans="1:4" x14ac:dyDescent="0.2">
      <c r="A2041" s="55">
        <v>1980</v>
      </c>
      <c r="B2041" s="1232">
        <f>'Cap Outlay Deprec 27'!I12</f>
        <v>96871</v>
      </c>
      <c r="D2041" s="14" t="str">
        <f t="shared" si="30"/>
        <v>Error?</v>
      </c>
    </row>
    <row r="2042" spans="1:4" x14ac:dyDescent="0.2">
      <c r="A2042" s="55">
        <v>1981</v>
      </c>
      <c r="B2042" s="1232">
        <f>'Cap Outlay Deprec 27'!I13</f>
        <v>188574</v>
      </c>
      <c r="D2042" s="14" t="str">
        <f t="shared" si="30"/>
        <v>Error?</v>
      </c>
    </row>
    <row r="2043" spans="1:4" x14ac:dyDescent="0.2">
      <c r="A2043" s="55">
        <v>1982</v>
      </c>
      <c r="B2043" s="1232">
        <f>'Cap Outlay Deprec 27'!I16</f>
        <v>1077742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128855</v>
      </c>
      <c r="D2048" s="14" t="str">
        <f t="shared" si="31"/>
        <v>Error?</v>
      </c>
    </row>
    <row r="2049" spans="1:4" x14ac:dyDescent="0.2">
      <c r="A2049" s="55">
        <v>1988</v>
      </c>
      <c r="B2049" s="1232">
        <f>'Cap Outlay Deprec 27'!J16</f>
        <v>128855</v>
      </c>
      <c r="C2049" s="14" t="s">
        <v>672</v>
      </c>
      <c r="D2049" s="14" t="str">
        <f t="shared" si="31"/>
        <v>Error?</v>
      </c>
    </row>
    <row r="2050" spans="1:4" x14ac:dyDescent="0.2">
      <c r="A2050" s="83">
        <v>1989</v>
      </c>
      <c r="D2050" s="14" t="str">
        <f t="shared" si="31"/>
        <v>OK</v>
      </c>
    </row>
    <row r="2051" spans="1:4" x14ac:dyDescent="0.2">
      <c r="A2051" s="55">
        <v>1990</v>
      </c>
      <c r="B2051" s="1232">
        <f>'Cap Outlay Deprec 27'!K8</f>
        <v>10422674</v>
      </c>
      <c r="C2051" s="14" t="s">
        <v>672</v>
      </c>
      <c r="D2051" s="14" t="str">
        <f t="shared" si="31"/>
        <v>Error?</v>
      </c>
    </row>
    <row r="2052" spans="1:4" x14ac:dyDescent="0.2">
      <c r="A2052" s="55">
        <v>1991</v>
      </c>
      <c r="B2052" s="1232">
        <f>'Cap Outlay Deprec 27'!K10</f>
        <v>2012073</v>
      </c>
      <c r="C2052" s="14" t="s">
        <v>672</v>
      </c>
      <c r="D2052" s="14" t="str">
        <f t="shared" si="31"/>
        <v>Error?</v>
      </c>
    </row>
    <row r="2053" spans="1:4" x14ac:dyDescent="0.2">
      <c r="A2053" s="55">
        <v>1992</v>
      </c>
      <c r="B2053" s="1232">
        <f>'Cap Outlay Deprec 27'!K12</f>
        <v>2753473</v>
      </c>
      <c r="C2053" s="14" t="s">
        <v>672</v>
      </c>
      <c r="D2053" s="14" t="str">
        <f t="shared" si="31"/>
        <v>Error?</v>
      </c>
    </row>
    <row r="2054" spans="1:4" x14ac:dyDescent="0.2">
      <c r="A2054" s="55">
        <v>1993</v>
      </c>
      <c r="B2054" s="1232">
        <f>'Cap Outlay Deprec 27'!K13</f>
        <v>1779816</v>
      </c>
      <c r="C2054" s="14" t="s">
        <v>672</v>
      </c>
      <c r="D2054" s="14" t="str">
        <f t="shared" si="31"/>
        <v>Error?</v>
      </c>
    </row>
    <row r="2055" spans="1:4" x14ac:dyDescent="0.2">
      <c r="A2055" s="55">
        <v>1994</v>
      </c>
      <c r="B2055" s="1232">
        <f>'Cap Outlay Deprec 27'!K16</f>
        <v>16968036</v>
      </c>
      <c r="C2055" s="14" t="s">
        <v>672</v>
      </c>
      <c r="D2055" s="14" t="str">
        <f t="shared" si="31"/>
        <v>Error?</v>
      </c>
    </row>
    <row r="2056" spans="1:4" x14ac:dyDescent="0.2">
      <c r="A2056" s="55">
        <v>1995</v>
      </c>
      <c r="B2056" s="1232">
        <f>'Cap Outlay Deprec 27'!L5</f>
        <v>322047</v>
      </c>
      <c r="C2056" s="14" t="s">
        <v>672</v>
      </c>
      <c r="D2056" s="14" t="str">
        <f t="shared" si="31"/>
        <v>Error?</v>
      </c>
    </row>
    <row r="2057" spans="1:4" x14ac:dyDescent="0.2">
      <c r="A2057" s="55">
        <v>1996</v>
      </c>
      <c r="B2057" s="1232">
        <f>'Cap Outlay Deprec 27'!L8</f>
        <v>14284088</v>
      </c>
      <c r="C2057" s="14" t="s">
        <v>672</v>
      </c>
      <c r="D2057" s="14" t="str">
        <f t="shared" si="31"/>
        <v>Error?</v>
      </c>
    </row>
    <row r="2058" spans="1:4" x14ac:dyDescent="0.2">
      <c r="A2058" s="55">
        <v>1997</v>
      </c>
      <c r="B2058" s="1232">
        <f>'Cap Outlay Deprec 27'!L10</f>
        <v>2315835</v>
      </c>
      <c r="C2058" s="14" t="s">
        <v>672</v>
      </c>
      <c r="D2058" s="14" t="str">
        <f t="shared" si="31"/>
        <v>Error?</v>
      </c>
    </row>
    <row r="2059" spans="1:4" x14ac:dyDescent="0.2">
      <c r="A2059" s="55">
        <v>1998</v>
      </c>
      <c r="B2059" s="1232">
        <f>'Cap Outlay Deprec 27'!L12</f>
        <v>398353</v>
      </c>
      <c r="C2059" s="14" t="s">
        <v>672</v>
      </c>
      <c r="D2059" s="14" t="str">
        <f t="shared" si="31"/>
        <v>Error?</v>
      </c>
    </row>
    <row r="2060" spans="1:4" x14ac:dyDescent="0.2">
      <c r="A2060" s="55">
        <v>1999</v>
      </c>
      <c r="B2060" s="1232">
        <f>'Cap Outlay Deprec 27'!L13</f>
        <v>474430</v>
      </c>
      <c r="C2060" s="14" t="s">
        <v>672</v>
      </c>
      <c r="D2060" s="14" t="str">
        <f t="shared" si="31"/>
        <v>Error?</v>
      </c>
    </row>
    <row r="2061" spans="1:4" x14ac:dyDescent="0.2">
      <c r="A2061" s="55">
        <v>2000</v>
      </c>
      <c r="B2061" s="1232">
        <f>'Cap Outlay Deprec 27'!L16</f>
        <v>17794753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234375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234375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2115</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2115</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1423598</v>
      </c>
      <c r="D2475" s="14" t="str">
        <f t="shared" si="37"/>
        <v>Error?</v>
      </c>
    </row>
    <row r="2476" spans="1:4" x14ac:dyDescent="0.2">
      <c r="A2476" s="83">
        <v>2415</v>
      </c>
      <c r="D2476" s="14" t="str">
        <f t="shared" si="37"/>
        <v>OK</v>
      </c>
    </row>
    <row r="2477" spans="1:4" x14ac:dyDescent="0.2">
      <c r="A2477" s="55">
        <v>2416</v>
      </c>
      <c r="B2477" s="1232">
        <f>'Assets-Liab 5-6'!G38</f>
        <v>422442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447226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30345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6021797</v>
      </c>
      <c r="C2551" s="14" t="s">
        <v>672</v>
      </c>
      <c r="D2551" s="14" t="str">
        <f t="shared" si="38"/>
        <v>Error?</v>
      </c>
    </row>
    <row r="2552" spans="1:4" x14ac:dyDescent="0.2">
      <c r="A2552" s="83">
        <v>2491</v>
      </c>
      <c r="D2552" s="14" t="str">
        <f t="shared" si="38"/>
        <v>OK</v>
      </c>
    </row>
    <row r="2553" spans="1:4" x14ac:dyDescent="0.2">
      <c r="A2553" s="55">
        <v>2492</v>
      </c>
      <c r="B2553" s="1232">
        <f>'Acct Summary 7-8'!C6</f>
        <v>5395082</v>
      </c>
      <c r="C2553" s="14" t="s">
        <v>672</v>
      </c>
      <c r="D2553" s="14" t="str">
        <f t="shared" si="38"/>
        <v>Error?</v>
      </c>
    </row>
    <row r="2554" spans="1:4" x14ac:dyDescent="0.2">
      <c r="A2554" s="55">
        <v>2493</v>
      </c>
      <c r="B2554" s="1232">
        <f>'Acct Summary 7-8'!C7</f>
        <v>678817</v>
      </c>
      <c r="C2554" s="14" t="s">
        <v>672</v>
      </c>
      <c r="D2554" s="14" t="str">
        <f t="shared" si="38"/>
        <v>Error?</v>
      </c>
    </row>
    <row r="2555" spans="1:4" x14ac:dyDescent="0.2">
      <c r="A2555" s="55">
        <v>2494</v>
      </c>
      <c r="B2555" s="1232">
        <f>'Acct Summary 7-8'!C8</f>
        <v>12095696</v>
      </c>
      <c r="C2555" s="14" t="s">
        <v>672</v>
      </c>
      <c r="D2555" s="14" t="str">
        <f t="shared" si="38"/>
        <v>Error?</v>
      </c>
    </row>
    <row r="2556" spans="1:4" x14ac:dyDescent="0.2">
      <c r="A2556" s="55">
        <v>2495</v>
      </c>
      <c r="B2556" s="1232">
        <f>'Acct Summary 7-8'!C12</f>
        <v>7835304</v>
      </c>
      <c r="C2556" s="14" t="s">
        <v>672</v>
      </c>
      <c r="D2556" s="14" t="str">
        <f t="shared" si="38"/>
        <v>Error?</v>
      </c>
    </row>
    <row r="2557" spans="1:4" x14ac:dyDescent="0.2">
      <c r="A2557" s="55">
        <v>2496</v>
      </c>
      <c r="B2557" s="1232">
        <f>'Acct Summary 7-8'!C13</f>
        <v>3001741</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234375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11071420</v>
      </c>
      <c r="C2561" s="14" t="s">
        <v>672</v>
      </c>
      <c r="D2561" s="14" t="str">
        <f t="shared" si="39"/>
        <v>Error?</v>
      </c>
    </row>
    <row r="2562" spans="1:4" x14ac:dyDescent="0.2">
      <c r="A2562" s="55">
        <v>2501</v>
      </c>
      <c r="B2562" s="1232">
        <f>'Acct Summary 7-8'!C20</f>
        <v>1024276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1185144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1185144</v>
      </c>
      <c r="C2568" s="14" t="s">
        <v>672</v>
      </c>
      <c r="D2568" s="14" t="str">
        <f t="shared" si="39"/>
        <v>Error?</v>
      </c>
    </row>
    <row r="2569" spans="1:4" x14ac:dyDescent="0.2">
      <c r="A2569" s="55">
        <v>2508</v>
      </c>
      <c r="B2569" s="1232">
        <f>'Acct Summary 7-8'!D13</f>
        <v>1315736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2115</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1317851</v>
      </c>
      <c r="C2573" s="14" t="s">
        <v>672</v>
      </c>
      <c r="D2573" s="14" t="str">
        <f t="shared" si="39"/>
        <v>Error?</v>
      </c>
    </row>
    <row r="2574" spans="1:4" x14ac:dyDescent="0.2">
      <c r="A2574" s="55">
        <v>2513</v>
      </c>
      <c r="B2574" s="1232">
        <f>'Acct Summary 7-8'!D20</f>
        <v>-132707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408630</v>
      </c>
      <c r="C2591" s="14" t="s">
        <v>672</v>
      </c>
      <c r="D2591" s="14" t="str">
        <f t="shared" si="39"/>
        <v>Error?</v>
      </c>
    </row>
    <row r="2592" spans="1:4" x14ac:dyDescent="0.2">
      <c r="A2592" s="83">
        <v>2531</v>
      </c>
      <c r="D2592" s="14" t="str">
        <f t="shared" si="39"/>
        <v>OK</v>
      </c>
    </row>
    <row r="2593" spans="1:4" x14ac:dyDescent="0.2">
      <c r="A2593" s="55">
        <v>2532</v>
      </c>
      <c r="B2593" s="1232">
        <f>'Acct Summary 7-8'!F6</f>
        <v>528693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937323</v>
      </c>
      <c r="C2595" s="14" t="s">
        <v>672</v>
      </c>
      <c r="D2595" s="14" t="str">
        <f t="shared" si="39"/>
        <v>Error?</v>
      </c>
    </row>
    <row r="2596" spans="1:4" x14ac:dyDescent="0.2">
      <c r="A2596" s="55">
        <v>2535</v>
      </c>
      <c r="B2596" s="1232">
        <f>'Acct Summary 7-8'!F13</f>
        <v>872957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872957</v>
      </c>
      <c r="C2600" s="14" t="s">
        <v>672</v>
      </c>
      <c r="D2600" s="14" t="str">
        <f t="shared" si="39"/>
        <v>Error?</v>
      </c>
    </row>
    <row r="2601" spans="1:4" x14ac:dyDescent="0.2">
      <c r="A2601" s="55">
        <v>2540</v>
      </c>
      <c r="B2601" s="1232">
        <f>'Acct Summary 7-8'!F20</f>
        <v>64366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730862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730862</v>
      </c>
      <c r="C2606" s="14" t="s">
        <v>672</v>
      </c>
      <c r="D2606" s="14" t="str">
        <f t="shared" si="39"/>
        <v>Error?</v>
      </c>
    </row>
    <row r="2607" spans="1:4" x14ac:dyDescent="0.2">
      <c r="A2607" s="55">
        <v>2546</v>
      </c>
      <c r="B2607" s="1232">
        <f>'Acct Summary 7-8'!G12</f>
        <v>179845</v>
      </c>
      <c r="C2607" s="14" t="s">
        <v>672</v>
      </c>
      <c r="D2607" s="14" t="str">
        <f t="shared" si="39"/>
        <v>Error?</v>
      </c>
    </row>
    <row r="2608" spans="1:4" x14ac:dyDescent="0.2">
      <c r="A2608" s="55">
        <v>2547</v>
      </c>
      <c r="B2608" s="1232">
        <f>'Acct Summary 7-8'!G13</f>
        <v>304968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484813</v>
      </c>
      <c r="C2612" s="14" t="s">
        <v>672</v>
      </c>
      <c r="D2612" s="14" t="str">
        <f t="shared" si="39"/>
        <v>Error?</v>
      </c>
    </row>
    <row r="2613" spans="1:4" x14ac:dyDescent="0.2">
      <c r="A2613" s="55">
        <v>2552</v>
      </c>
      <c r="B2613" s="1232">
        <f>'Acct Summary 7-8'!G20</f>
        <v>246049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1406264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1406264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1050960</v>
      </c>
      <c r="C2634" s="14" t="s">
        <v>672</v>
      </c>
      <c r="D2634" s="14" t="str">
        <f t="shared" si="40"/>
        <v>Error?</v>
      </c>
    </row>
    <row r="2635" spans="1:4" x14ac:dyDescent="0.2">
      <c r="A2635" s="55">
        <v>2574</v>
      </c>
      <c r="B2635" s="1232">
        <f>'Acct Summary 7-8'!E17</f>
        <v>1050960</v>
      </c>
      <c r="C2635" s="14" t="s">
        <v>672</v>
      </c>
      <c r="D2635" s="14" t="str">
        <f t="shared" si="40"/>
        <v>Error?</v>
      </c>
    </row>
    <row r="2636" spans="1:4" x14ac:dyDescent="0.2">
      <c r="A2636" s="55">
        <v>2575</v>
      </c>
      <c r="B2636" s="1232">
        <f>'Acct Summary 7-8'!E20</f>
        <v>355304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255309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255309</v>
      </c>
      <c r="C2658" s="14" t="s">
        <v>672</v>
      </c>
      <c r="D2658" s="14" t="str">
        <f t="shared" si="40"/>
        <v>Error?</v>
      </c>
    </row>
    <row r="2659" spans="1:4" x14ac:dyDescent="0.2">
      <c r="A2659" s="55">
        <v>2598</v>
      </c>
      <c r="B2659" s="1232">
        <f>'Acct Summary 7-8'!H13</f>
        <v>374862</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374862</v>
      </c>
      <c r="C2661" s="14" t="s">
        <v>672</v>
      </c>
      <c r="D2661" s="14" t="str">
        <f t="shared" si="40"/>
        <v>Error?</v>
      </c>
    </row>
    <row r="2662" spans="1:4" x14ac:dyDescent="0.2">
      <c r="A2662" s="55">
        <v>2601</v>
      </c>
      <c r="B2662" s="1232">
        <f>'Acct Summary 7-8'!H20</f>
        <v>-119553</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186035</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294384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167910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294384</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294384</v>
      </c>
      <c r="C2913" s="14" t="s">
        <v>672</v>
      </c>
      <c r="D2913" s="14" t="str">
        <f t="shared" si="44"/>
        <v>Error?</v>
      </c>
    </row>
    <row r="2914" spans="1:4" x14ac:dyDescent="0.2">
      <c r="A2914" s="55">
        <v>2853</v>
      </c>
      <c r="B2914" s="1232">
        <f>'Assets-Liab 5-6'!L33</f>
        <v>167910</v>
      </c>
      <c r="D2914" s="14" t="str">
        <f t="shared" si="44"/>
        <v>Error?</v>
      </c>
    </row>
    <row r="2915" spans="1:4" x14ac:dyDescent="0.2">
      <c r="A2915" s="83">
        <v>2854</v>
      </c>
      <c r="D2915" s="14" t="str">
        <f t="shared" si="44"/>
        <v>OK</v>
      </c>
    </row>
    <row r="2916" spans="1:4" x14ac:dyDescent="0.2">
      <c r="A2916" s="55">
        <v>2855</v>
      </c>
      <c r="B2916" s="1232">
        <f>'Assets-Liab 5-6'!L34</f>
        <v>167910</v>
      </c>
      <c r="C2916" s="14" t="s">
        <v>672</v>
      </c>
      <c r="D2916" s="14" t="str">
        <f t="shared" si="44"/>
        <v>Error?</v>
      </c>
    </row>
    <row r="2917" spans="1:4" x14ac:dyDescent="0.2">
      <c r="A2917" s="55">
        <v>2856</v>
      </c>
      <c r="B2917" s="1232">
        <f>'Assets-Liab 5-6'!L41</f>
        <v>167910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3300</v>
      </c>
      <c r="D2955" s="14" t="str">
        <f t="shared" si="45"/>
        <v>Error?</v>
      </c>
    </row>
    <row r="2956" spans="1:4" x14ac:dyDescent="0.2">
      <c r="A2956" s="55">
        <v>2895</v>
      </c>
      <c r="B2956" s="1232">
        <f>'Expenditures 15-22'!H79</f>
        <v>203325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27750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3300</v>
      </c>
      <c r="C2973" s="14" t="s">
        <v>672</v>
      </c>
      <c r="D2973" s="14" t="str">
        <f t="shared" si="45"/>
        <v>Error?</v>
      </c>
    </row>
    <row r="2974" spans="1:4" x14ac:dyDescent="0.2">
      <c r="A2974" s="55">
        <v>2913</v>
      </c>
      <c r="B2974" s="1232">
        <f>'Expenditures 15-22'!K79</f>
        <v>203325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27750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2115</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2115</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86815</v>
      </c>
      <c r="D3055" s="14" t="str">
        <f t="shared" si="46"/>
        <v>Error?</v>
      </c>
    </row>
    <row r="3056" spans="1:4" x14ac:dyDescent="0.2">
      <c r="A3056" s="55">
        <v>2995</v>
      </c>
      <c r="B3056" s="1232">
        <f>'Expenditures 15-22'!D10</f>
        <v>41243</v>
      </c>
      <c r="D3056" s="14" t="str">
        <f t="shared" si="46"/>
        <v>Error?</v>
      </c>
    </row>
    <row r="3057" spans="1:4" x14ac:dyDescent="0.2">
      <c r="A3057" s="55">
        <v>2996</v>
      </c>
      <c r="B3057" s="1232">
        <f>'Expenditures 15-22'!E10</f>
        <v>5424</v>
      </c>
      <c r="D3057" s="14" t="str">
        <f t="shared" si="46"/>
        <v>Error?</v>
      </c>
    </row>
    <row r="3058" spans="1:4" x14ac:dyDescent="0.2">
      <c r="A3058" s="55">
        <v>2997</v>
      </c>
      <c r="B3058" s="1232">
        <f>'Expenditures 15-22'!F10</f>
        <v>20054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153536</v>
      </c>
      <c r="C3062" s="14" t="s">
        <v>672</v>
      </c>
      <c r="D3062" s="14" t="str">
        <f t="shared" si="46"/>
        <v>Error?</v>
      </c>
    </row>
    <row r="3063" spans="1:4" x14ac:dyDescent="0.2">
      <c r="A3063" s="83">
        <v>3002</v>
      </c>
      <c r="D3063" s="14" t="str">
        <f t="shared" si="46"/>
        <v>OK</v>
      </c>
    </row>
    <row r="3064" spans="1:4" x14ac:dyDescent="0.2">
      <c r="A3064" s="55">
        <v>3003</v>
      </c>
      <c r="B3064" s="1232">
        <f>'Expenditures 15-22'!D213</f>
        <v>1244</v>
      </c>
      <c r="D3064" s="14" t="str">
        <f t="shared" si="46"/>
        <v>Error?</v>
      </c>
    </row>
    <row r="3065" spans="1:4" x14ac:dyDescent="0.2">
      <c r="A3065" s="55">
        <v>3004</v>
      </c>
      <c r="B3065" s="1232">
        <f>'Expenditures 15-22'!K213</f>
        <v>1244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100262</v>
      </c>
      <c r="C3225" s="14" t="s">
        <v>672</v>
      </c>
      <c r="D3225" s="14" t="str">
        <f t="shared" si="49"/>
        <v>Error?</v>
      </c>
    </row>
    <row r="3226" spans="1:4" x14ac:dyDescent="0.2">
      <c r="A3226" s="55">
        <v>3165</v>
      </c>
      <c r="B3226" s="1232">
        <f>'Acct Summary 7-8'!I8</f>
        <v>100262</v>
      </c>
      <c r="C3226" s="14" t="s">
        <v>672</v>
      </c>
      <c r="D3226" s="14" t="str">
        <f t="shared" si="49"/>
        <v>Error?</v>
      </c>
    </row>
    <row r="3227" spans="1:4" x14ac:dyDescent="0.2">
      <c r="A3227" s="55">
        <v>3166</v>
      </c>
      <c r="B3227" s="1232">
        <f>'Acct Summary 7-8'!I20</f>
        <v>100262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1024276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-132707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64366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246049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355304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-119553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100262</v>
      </c>
      <c r="C3320" s="14" t="s">
        <v>672</v>
      </c>
      <c r="D3320" s="14" t="str">
        <f t="shared" si="50"/>
        <v>Error?</v>
      </c>
    </row>
    <row r="3321" spans="1:4" x14ac:dyDescent="0.2">
      <c r="A3321" s="55">
        <v>3260</v>
      </c>
      <c r="B3321" s="1232">
        <f>'Acct Summary 7-8'!I79</f>
        <v>194122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294384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695916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80053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122897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5155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904021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118358</v>
      </c>
      <c r="D3387" s="14" t="str">
        <f t="shared" si="51"/>
        <v>Error?</v>
      </c>
    </row>
    <row r="3388" spans="1:4" x14ac:dyDescent="0.2">
      <c r="A3388" s="55">
        <v>3327</v>
      </c>
      <c r="B3388" s="1232">
        <f>'Expenditures 15-22'!D211</f>
        <v>32041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118358</v>
      </c>
      <c r="C3390" s="14" t="s">
        <v>672</v>
      </c>
      <c r="D3390" s="14" t="str">
        <f t="shared" si="51"/>
        <v>Error?</v>
      </c>
    </row>
    <row r="3391" spans="1:4" x14ac:dyDescent="0.2">
      <c r="A3391" s="55">
        <v>3330</v>
      </c>
      <c r="B3391" s="1232">
        <f>'Expenditures 15-22'!K211</f>
        <v>32041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3434856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941755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446441</v>
      </c>
      <c r="D3417" s="14" t="str">
        <f t="shared" si="52"/>
        <v>Error?</v>
      </c>
    </row>
    <row r="3418" spans="1:4" x14ac:dyDescent="0.2">
      <c r="A3418" s="83">
        <v>3357</v>
      </c>
      <c r="D3418" s="14" t="str">
        <f t="shared" si="52"/>
        <v>OK</v>
      </c>
    </row>
    <row r="3419" spans="1:4" x14ac:dyDescent="0.2">
      <c r="A3419" s="55">
        <v>3358</v>
      </c>
      <c r="B3419" s="1232">
        <f>'Assets-Liab 5-6'!F4</f>
        <v>713548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422442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30345</v>
      </c>
      <c r="D3425" s="14" t="str">
        <f t="shared" si="52"/>
        <v>Error?</v>
      </c>
    </row>
    <row r="3426" spans="1:4" x14ac:dyDescent="0.2">
      <c r="A3426" s="83">
        <v>3365</v>
      </c>
      <c r="D3426" s="14" t="str">
        <f t="shared" si="52"/>
        <v>OK</v>
      </c>
    </row>
    <row r="3427" spans="1:4" x14ac:dyDescent="0.2">
      <c r="A3427" s="55">
        <v>3366</v>
      </c>
      <c r="B3427" s="1232">
        <f>'Assets-Liab 5-6'!I4</f>
        <v>108349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167910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418246</v>
      </c>
      <c r="C3446" s="14" t="s">
        <v>672</v>
      </c>
      <c r="D3446" s="14" t="str">
        <f t="shared" si="52"/>
        <v>Error?</v>
      </c>
    </row>
    <row r="3447" spans="1:4" x14ac:dyDescent="0.2">
      <c r="A3447" s="55">
        <v>3386</v>
      </c>
      <c r="B3447" s="1232">
        <f>'Tax Sched 24'!D16</f>
        <v>283720</v>
      </c>
      <c r="C3447" s="14" t="s">
        <v>672</v>
      </c>
      <c r="D3447" s="14" t="str">
        <f t="shared" si="52"/>
        <v>Error?</v>
      </c>
    </row>
    <row r="3448" spans="1:4" x14ac:dyDescent="0.2">
      <c r="A3448" s="55">
        <v>3387</v>
      </c>
      <c r="B3448" s="1232">
        <f>'Tax Sched 24'!C16</f>
        <v>134526</v>
      </c>
      <c r="D3448" s="14" t="str">
        <f t="shared" si="52"/>
        <v>Error?</v>
      </c>
    </row>
    <row r="3449" spans="1:4" x14ac:dyDescent="0.2">
      <c r="A3449" s="55">
        <v>3388</v>
      </c>
      <c r="B3449" s="1232">
        <f>'Tax Sched 24'!F16</f>
        <v>184922</v>
      </c>
      <c r="C3449" s="14" t="s">
        <v>672</v>
      </c>
      <c r="D3449" s="14" t="str">
        <f t="shared" si="52"/>
        <v>Error?</v>
      </c>
    </row>
    <row r="3450" spans="1:4" x14ac:dyDescent="0.2">
      <c r="A3450" s="55">
        <v>3389</v>
      </c>
      <c r="B3450" s="1232">
        <f>'Tax Sched 24'!E16</f>
        <v>319448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280330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1000084</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1280414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1280414</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1280414</v>
      </c>
      <c r="C3568" s="14" t="s">
        <v>672</v>
      </c>
      <c r="D3568" s="14" t="str">
        <f t="shared" si="54"/>
        <v>Error?</v>
      </c>
    </row>
    <row r="3569" spans="1:4" x14ac:dyDescent="0.2">
      <c r="A3569" s="55">
        <v>3508</v>
      </c>
      <c r="B3569" s="1232">
        <f>'Acct Summary 7-8'!K4</f>
        <v>106066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106066</v>
      </c>
      <c r="C3571" s="14" t="s">
        <v>672</v>
      </c>
      <c r="D3571" s="14" t="str">
        <f t="shared" si="54"/>
        <v>Error?</v>
      </c>
    </row>
    <row r="3572" spans="1:4" x14ac:dyDescent="0.2">
      <c r="A3572" s="55">
        <v>3511</v>
      </c>
      <c r="B3572" s="1232">
        <f>'Acct Summary 7-8'!K13</f>
        <v>1545263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1545263</v>
      </c>
      <c r="C3575" s="14" t="s">
        <v>672</v>
      </c>
      <c r="D3575" s="14" t="str">
        <f t="shared" si="54"/>
        <v>Error?</v>
      </c>
    </row>
    <row r="3576" spans="1:4" x14ac:dyDescent="0.2">
      <c r="A3576" s="55">
        <v>3515</v>
      </c>
      <c r="B3576" s="1232">
        <f>'Acct Summary 7-8'!K20</f>
        <v>-1439197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-1439197</v>
      </c>
      <c r="C3588" s="14" t="s">
        <v>672</v>
      </c>
      <c r="D3588" s="14" t="str">
        <f t="shared" si="55"/>
        <v>Error?</v>
      </c>
    </row>
    <row r="3589" spans="1:4" x14ac:dyDescent="0.2">
      <c r="A3589" s="55">
        <v>3528</v>
      </c>
      <c r="B3589" s="1232">
        <f>'Acct Summary 7-8'!K79</f>
        <v>2719611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1280414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1545263</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1545263</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1545263</v>
      </c>
      <c r="C3649" s="14" t="s">
        <v>672</v>
      </c>
      <c r="D3649" s="14" t="str">
        <f t="shared" si="56"/>
        <v>Error?</v>
      </c>
    </row>
    <row r="3650" spans="1:4" x14ac:dyDescent="0.2">
      <c r="A3650" s="55">
        <v>3589</v>
      </c>
      <c r="B3650" s="1232">
        <f>'Expenditures 15-22'!G354</f>
        <v>1545263</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1545263</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1545263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1545263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1545263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-1439197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99414</v>
      </c>
      <c r="C3725" s="14" t="s">
        <v>672</v>
      </c>
      <c r="D3725" s="14" t="str">
        <f t="shared" si="57"/>
        <v>Error?</v>
      </c>
    </row>
    <row r="3726" spans="1:4" x14ac:dyDescent="0.2">
      <c r="A3726" s="55">
        <v>3665</v>
      </c>
      <c r="B3726" s="1232">
        <f>'Tax Sched 24'!D13</f>
        <v>67832</v>
      </c>
      <c r="C3726" s="14" t="s">
        <v>672</v>
      </c>
      <c r="D3726" s="14" t="str">
        <f t="shared" si="57"/>
        <v>Error?</v>
      </c>
    </row>
    <row r="3727" spans="1:4" x14ac:dyDescent="0.2">
      <c r="A3727" s="55">
        <v>3666</v>
      </c>
      <c r="B3727" s="1232">
        <f>'Tax Sched 24'!C13</f>
        <v>31582</v>
      </c>
      <c r="D3727" s="14" t="str">
        <f t="shared" si="57"/>
        <v>Error?</v>
      </c>
    </row>
    <row r="3728" spans="1:4" x14ac:dyDescent="0.2">
      <c r="A3728" s="55">
        <v>3667</v>
      </c>
      <c r="B3728" s="1232">
        <f>'Tax Sched 24'!F13</f>
        <v>42986</v>
      </c>
      <c r="C3728" s="14" t="s">
        <v>672</v>
      </c>
      <c r="D3728" s="14" t="str">
        <f t="shared" si="57"/>
        <v>Error?</v>
      </c>
    </row>
    <row r="3729" spans="1:4" x14ac:dyDescent="0.2">
      <c r="A3729" s="55">
        <v>3668</v>
      </c>
      <c r="B3729" s="1232">
        <f>'Tax Sched 24'!E13</f>
        <v>74568</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3452560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15548256</v>
      </c>
      <c r="C4122" s="14" t="s">
        <v>672</v>
      </c>
      <c r="D4122" s="14" t="str">
        <f t="shared" si="63"/>
        <v>Error?</v>
      </c>
    </row>
    <row r="4123" spans="1:4" x14ac:dyDescent="0.2">
      <c r="A4123" s="55">
        <v>4062</v>
      </c>
      <c r="B4123" s="1232">
        <f>'Acct Summary 7-8'!D10</f>
        <v>1185144</v>
      </c>
      <c r="C4123" s="14" t="s">
        <v>672</v>
      </c>
      <c r="D4123" s="14" t="str">
        <f t="shared" si="63"/>
        <v>Error?</v>
      </c>
    </row>
    <row r="4124" spans="1:4" x14ac:dyDescent="0.2">
      <c r="A4124" s="55">
        <v>4063</v>
      </c>
      <c r="B4124" s="1232">
        <f>'Acct Summary 7-8'!E10</f>
        <v>1406264</v>
      </c>
      <c r="C4124" s="14" t="s">
        <v>672</v>
      </c>
      <c r="D4124" s="14" t="str">
        <f t="shared" si="63"/>
        <v>Error?</v>
      </c>
    </row>
    <row r="4125" spans="1:4" x14ac:dyDescent="0.2">
      <c r="A4125" s="55">
        <v>4064</v>
      </c>
      <c r="B4125" s="1232">
        <f>'Acct Summary 7-8'!F10</f>
        <v>937323</v>
      </c>
      <c r="C4125" s="14" t="s">
        <v>672</v>
      </c>
      <c r="D4125" s="14" t="str">
        <f t="shared" si="63"/>
        <v>Error?</v>
      </c>
    </row>
    <row r="4126" spans="1:4" x14ac:dyDescent="0.2">
      <c r="A4126" s="55">
        <v>4065</v>
      </c>
      <c r="B4126" s="1232">
        <f>'Acct Summary 7-8'!G10</f>
        <v>730862</v>
      </c>
      <c r="C4126" s="14" t="s">
        <v>672</v>
      </c>
      <c r="D4126" s="14" t="str">
        <f t="shared" si="63"/>
        <v>Error?</v>
      </c>
    </row>
    <row r="4127" spans="1:4" x14ac:dyDescent="0.2">
      <c r="A4127" s="55">
        <v>4066</v>
      </c>
      <c r="B4127" s="1232">
        <f>'Acct Summary 7-8'!H10</f>
        <v>255309</v>
      </c>
      <c r="C4127" s="14" t="s">
        <v>672</v>
      </c>
      <c r="D4127" s="14" t="str">
        <f t="shared" si="63"/>
        <v>Error?</v>
      </c>
    </row>
    <row r="4128" spans="1:4" x14ac:dyDescent="0.2">
      <c r="A4128" s="55">
        <v>4067</v>
      </c>
      <c r="B4128" s="1232">
        <f>'Acct Summary 7-8'!I10</f>
        <v>100262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106066</v>
      </c>
      <c r="C4130" s="14" t="s">
        <v>672</v>
      </c>
      <c r="D4130" s="14" t="str">
        <f t="shared" si="63"/>
        <v>Error?</v>
      </c>
    </row>
    <row r="4131" spans="1:4" x14ac:dyDescent="0.2">
      <c r="A4131" s="55">
        <v>4070</v>
      </c>
      <c r="B4131" s="1232">
        <f>'Acct Summary 7-8'!C18</f>
        <v>3452560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14523980</v>
      </c>
      <c r="C4136" s="14" t="s">
        <v>672</v>
      </c>
      <c r="D4136" s="14" t="str">
        <f t="shared" si="63"/>
        <v>Error?</v>
      </c>
    </row>
    <row r="4137" spans="1:4" x14ac:dyDescent="0.2">
      <c r="A4137" s="55">
        <v>4076</v>
      </c>
      <c r="B4137" s="1232">
        <f>'Acct Summary 7-8'!D19</f>
        <v>1317851</v>
      </c>
      <c r="C4137" s="14" t="s">
        <v>672</v>
      </c>
      <c r="D4137" s="14" t="str">
        <f t="shared" si="63"/>
        <v>Error?</v>
      </c>
    </row>
    <row r="4138" spans="1:4" x14ac:dyDescent="0.2">
      <c r="A4138" s="55">
        <v>4077</v>
      </c>
      <c r="B4138" s="1232">
        <f>'Acct Summary 7-8'!E19</f>
        <v>1050960</v>
      </c>
      <c r="C4138" s="14" t="s">
        <v>672</v>
      </c>
      <c r="D4138" s="14" t="str">
        <f t="shared" si="63"/>
        <v>Error?</v>
      </c>
    </row>
    <row r="4139" spans="1:4" x14ac:dyDescent="0.2">
      <c r="A4139" s="55">
        <v>4078</v>
      </c>
      <c r="B4139" s="1232">
        <f>'Acct Summary 7-8'!F19</f>
        <v>872957</v>
      </c>
      <c r="C4139" s="14" t="s">
        <v>672</v>
      </c>
      <c r="D4139" s="14" t="str">
        <f t="shared" si="63"/>
        <v>Error?</v>
      </c>
    </row>
    <row r="4140" spans="1:4" x14ac:dyDescent="0.2">
      <c r="A4140" s="55">
        <v>4079</v>
      </c>
      <c r="B4140" s="1232">
        <f>'Acct Summary 7-8'!G19</f>
        <v>484813</v>
      </c>
      <c r="C4140" s="14" t="s">
        <v>672</v>
      </c>
      <c r="D4140" s="14" t="str">
        <f t="shared" si="63"/>
        <v>Error?</v>
      </c>
    </row>
    <row r="4141" spans="1:4" x14ac:dyDescent="0.2">
      <c r="A4141" s="55">
        <v>4080</v>
      </c>
      <c r="B4141" s="1232">
        <f>'Acct Summary 7-8'!H19</f>
        <v>374862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1545263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6387882</v>
      </c>
      <c r="C4171" s="14" t="s">
        <v>672</v>
      </c>
      <c r="D4171" s="14" t="str">
        <f t="shared" si="64"/>
        <v>Error?</v>
      </c>
    </row>
    <row r="4172" spans="1:4" x14ac:dyDescent="0.2">
      <c r="A4172" s="55">
        <v>4111</v>
      </c>
      <c r="B4172" s="1232">
        <f>'Short-Term Long-Term Debt 25'!J49</f>
        <v>5940656</v>
      </c>
      <c r="C4172" s="14" t="s">
        <v>672</v>
      </c>
      <c r="D4172" s="14" t="str">
        <f t="shared" si="64"/>
        <v>Error?</v>
      </c>
    </row>
    <row r="4173" spans="1:4" x14ac:dyDescent="0.2">
      <c r="A4173" s="55">
        <v>4112</v>
      </c>
      <c r="B4173" s="1232">
        <f>'Short-Term Long-Term Debt 25'!H49</f>
        <v>359245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-325032</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2590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3290</v>
      </c>
      <c r="C4268" s="14" t="s">
        <v>672</v>
      </c>
      <c r="D4268" s="14" t="str">
        <f t="shared" si="65"/>
        <v>Error?</v>
      </c>
    </row>
    <row r="4269" spans="1:5" x14ac:dyDescent="0.2">
      <c r="A4269" s="91">
        <v>4208</v>
      </c>
      <c r="B4269" s="1232">
        <f>'FP Info 3'!J16</f>
        <v>10296782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3268</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13682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6290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55246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2054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151853582</v>
      </c>
      <c r="D4995" s="14" t="str">
        <f t="shared" si="77"/>
        <v>Error?</v>
      </c>
    </row>
    <row r="4996" spans="1:4" x14ac:dyDescent="0.2">
      <c r="A4996" s="91">
        <v>4935</v>
      </c>
      <c r="B4996" s="1232">
        <f>'FP Info 3'!H31</f>
        <v>20955794.316000003</v>
      </c>
      <c r="D4996" s="14" t="str">
        <f t="shared" si="77"/>
        <v>Error?</v>
      </c>
    </row>
    <row r="4997" spans="1:4" x14ac:dyDescent="0.2">
      <c r="A4997" s="91">
        <v>4936</v>
      </c>
      <c r="B4997" s="1232">
        <f>'FP Info 3'!H37</f>
        <v>6387882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99414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5156653</v>
      </c>
      <c r="D5061" s="14" t="str">
        <f t="shared" si="78"/>
        <v>Error?</v>
      </c>
    </row>
    <row r="5062" spans="1:4" x14ac:dyDescent="0.2">
      <c r="A5062" s="83">
        <v>5001</v>
      </c>
      <c r="D5062" s="14" t="str">
        <f t="shared" si="78"/>
        <v>OK</v>
      </c>
    </row>
    <row r="5063" spans="1:4" x14ac:dyDescent="0.2">
      <c r="A5063" s="55">
        <v>5002</v>
      </c>
      <c r="B5063" s="1232">
        <f>'Revenues 9-14'!C7</f>
        <v>79643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5335710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26283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26283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400087</v>
      </c>
      <c r="C5096" s="14" t="s">
        <v>672</v>
      </c>
      <c r="D5096" s="14" t="str">
        <f t="shared" si="78"/>
        <v>Error?</v>
      </c>
    </row>
    <row r="5097" spans="1:4" x14ac:dyDescent="0.2">
      <c r="A5097" s="55">
        <v>5036</v>
      </c>
      <c r="B5097" s="1232">
        <f>'Revenues 9-14'!C77</f>
        <v>49089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40424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10610</v>
      </c>
      <c r="D5101" s="14" t="str">
        <f t="shared" si="78"/>
        <v>Error?</v>
      </c>
    </row>
    <row r="5102" spans="1:4" x14ac:dyDescent="0.2">
      <c r="A5102" s="55">
        <v>5041</v>
      </c>
      <c r="B5102" s="1232">
        <f>'Revenues 9-14'!C82</f>
        <v>100123</v>
      </c>
      <c r="C5102" s="14" t="s">
        <v>672</v>
      </c>
      <c r="D5102" s="14" t="str">
        <f t="shared" si="78"/>
        <v>Error?</v>
      </c>
    </row>
    <row r="5103" spans="1:4" x14ac:dyDescent="0.2">
      <c r="A5103" s="55">
        <v>5042</v>
      </c>
      <c r="B5103" s="1232">
        <f>'Revenues 9-14'!C84</f>
        <v>82488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82488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44102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19267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77106</v>
      </c>
      <c r="C5120" s="14" t="s">
        <v>672</v>
      </c>
      <c r="D5120" s="14" t="str">
        <f t="shared" si="79"/>
        <v>Error?</v>
      </c>
    </row>
    <row r="5121" spans="1:4" x14ac:dyDescent="0.2">
      <c r="A5121" s="55">
        <v>5060</v>
      </c>
      <c r="B5121" s="1232">
        <f>'Revenues 9-14'!C109</f>
        <v>6021797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4861815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4861815</v>
      </c>
      <c r="C5132" s="14" t="s">
        <v>672</v>
      </c>
      <c r="D5132" s="14" t="str">
        <f t="shared" si="79"/>
        <v>Error?</v>
      </c>
    </row>
    <row r="5133" spans="1:4" x14ac:dyDescent="0.2">
      <c r="A5133" s="55">
        <v>5072</v>
      </c>
      <c r="B5133" s="1232">
        <f>'Revenues 9-14'!C124</f>
        <v>817</v>
      </c>
      <c r="D5133" s="14" t="str">
        <f t="shared" si="79"/>
        <v>Error?</v>
      </c>
    </row>
    <row r="5134" spans="1:4" x14ac:dyDescent="0.2">
      <c r="A5134" s="55">
        <v>5073</v>
      </c>
      <c r="B5134" s="1232">
        <f>'Revenues 9-14'!C125</f>
        <v>205969</v>
      </c>
      <c r="D5134" s="14" t="str">
        <f t="shared" si="79"/>
        <v>Error?</v>
      </c>
    </row>
    <row r="5135" spans="1:4" x14ac:dyDescent="0.2">
      <c r="A5135" s="55">
        <v>5074</v>
      </c>
      <c r="B5135" s="1232">
        <f>'Revenues 9-14'!C126</f>
        <v>172061</v>
      </c>
      <c r="D5135" s="14" t="str">
        <f t="shared" si="79"/>
        <v>Error?</v>
      </c>
    </row>
    <row r="5136" spans="1:4" x14ac:dyDescent="0.2">
      <c r="A5136" s="83">
        <v>5075</v>
      </c>
      <c r="D5136" s="14" t="str">
        <f t="shared" si="79"/>
        <v>OK</v>
      </c>
    </row>
    <row r="5137" spans="1:4" x14ac:dyDescent="0.2">
      <c r="A5137" s="55">
        <v>5076</v>
      </c>
      <c r="B5137" s="1232">
        <f>'Revenues 9-14'!C127</f>
        <v>108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2240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381195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27097</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28684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1879</v>
      </c>
      <c r="D5167" s="14" t="str">
        <f t="shared" si="79"/>
        <v>Error?</v>
      </c>
    </row>
    <row r="5168" spans="1:4" x14ac:dyDescent="0.2">
      <c r="A5168" s="55">
        <v>5107</v>
      </c>
      <c r="B5168" s="1232">
        <f>'Revenues 9-14'!C147</f>
        <v>21055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98400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533267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5395082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204303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39282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246853</v>
      </c>
      <c r="C5246" s="14" t="s">
        <v>672</v>
      </c>
      <c r="D5246" s="14" t="str">
        <f t="shared" si="80"/>
        <v>Error?</v>
      </c>
    </row>
    <row r="5247" spans="1:4" x14ac:dyDescent="0.2">
      <c r="A5247" s="55">
        <v>5186</v>
      </c>
      <c r="B5247" s="1232">
        <f>'Revenues 9-14'!C203</f>
        <v>122238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122238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234508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234508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678817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678817</v>
      </c>
      <c r="C5326" s="14" t="s">
        <v>672</v>
      </c>
      <c r="D5326" s="14" t="str">
        <f t="shared" si="82"/>
        <v>Error?</v>
      </c>
    </row>
    <row r="5327" spans="1:4" x14ac:dyDescent="0.2">
      <c r="A5327" s="55">
        <v>5266</v>
      </c>
      <c r="B5327" s="1232">
        <f>'Revenues 9-14'!C275</f>
        <v>12095696</v>
      </c>
      <c r="C5327" s="14" t="s">
        <v>672</v>
      </c>
      <c r="D5327" s="14" t="str">
        <f t="shared" si="82"/>
        <v>Error?</v>
      </c>
    </row>
    <row r="5328" spans="1:4" x14ac:dyDescent="0.2">
      <c r="A5328" s="55">
        <v>5267</v>
      </c>
      <c r="B5328" s="1232">
        <f>'Revenues 9-14'!D5</f>
        <v>998702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998702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169723</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169723</v>
      </c>
      <c r="C5339" s="14" t="s">
        <v>672</v>
      </c>
      <c r="D5339" s="14" t="str">
        <f t="shared" si="82"/>
        <v>Error?</v>
      </c>
    </row>
    <row r="5340" spans="1:4" x14ac:dyDescent="0.2">
      <c r="A5340" s="55">
        <v>5279</v>
      </c>
      <c r="B5340" s="1232">
        <f>'Revenues 9-14'!D65</f>
        <v>69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7350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9300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16650</v>
      </c>
      <c r="C5355" s="14" t="s">
        <v>672</v>
      </c>
      <c r="D5355" s="14" t="str">
        <f t="shared" si="82"/>
        <v>Error?</v>
      </c>
    </row>
    <row r="5356" spans="1:4" x14ac:dyDescent="0.2">
      <c r="A5356" s="55">
        <v>5295</v>
      </c>
      <c r="B5356" s="1232">
        <f>'Revenues 9-14'!D109</f>
        <v>1185144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1185144</v>
      </c>
      <c r="C5508" s="14" t="s">
        <v>672</v>
      </c>
      <c r="D5508" s="14" t="str">
        <f t="shared" si="85"/>
        <v>Error?</v>
      </c>
    </row>
    <row r="5509" spans="1:4" x14ac:dyDescent="0.2">
      <c r="A5509" s="55">
        <v>5448</v>
      </c>
      <c r="B5509" s="1232">
        <f>'Revenues 9-14'!E5</f>
        <v>1406264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1406264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1406264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1406264</v>
      </c>
      <c r="C5552" s="14" t="s">
        <v>672</v>
      </c>
      <c r="D5552" s="14" t="str">
        <f t="shared" si="85"/>
        <v>Error?</v>
      </c>
    </row>
    <row r="5553" spans="1:4" x14ac:dyDescent="0.2">
      <c r="A5553" s="55">
        <v>5492</v>
      </c>
      <c r="B5553" s="1232">
        <f>'Revenues 9-14'!F5</f>
        <v>397654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397654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3716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3716</v>
      </c>
      <c r="C5582" s="14" t="s">
        <v>672</v>
      </c>
      <c r="D5582" s="14" t="str">
        <f t="shared" si="86"/>
        <v>Error?</v>
      </c>
    </row>
    <row r="5583" spans="1:4" x14ac:dyDescent="0.2">
      <c r="A5583" s="55">
        <v>5522</v>
      </c>
      <c r="B5583" s="1232">
        <f>'Revenues 9-14'!F96</f>
        <v>6560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700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7260</v>
      </c>
      <c r="C5587" s="14" t="s">
        <v>672</v>
      </c>
      <c r="D5587" s="14" t="str">
        <f t="shared" si="86"/>
        <v>Error?</v>
      </c>
    </row>
    <row r="5588" spans="1:4" x14ac:dyDescent="0.2">
      <c r="A5588" s="55">
        <v>5527</v>
      </c>
      <c r="B5588" s="1232">
        <f>'Revenues 9-14'!F109</f>
        <v>408630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476795</v>
      </c>
      <c r="D5615" s="14" t="str">
        <f t="shared" si="86"/>
        <v>Error?</v>
      </c>
    </row>
    <row r="5616" spans="1:4" x14ac:dyDescent="0.2">
      <c r="A5616" s="83">
        <v>5555</v>
      </c>
      <c r="D5616" s="14" t="str">
        <f t="shared" si="86"/>
        <v>OK</v>
      </c>
    </row>
    <row r="5617" spans="1:4" x14ac:dyDescent="0.2">
      <c r="A5617" s="55">
        <v>5556</v>
      </c>
      <c r="B5617" s="1232">
        <f>'Revenues 9-14'!F152</f>
        <v>51898</v>
      </c>
      <c r="D5617" s="14" t="str">
        <f t="shared" si="86"/>
        <v>Error?</v>
      </c>
    </row>
    <row r="5618" spans="1:4" x14ac:dyDescent="0.2">
      <c r="A5618" s="55">
        <v>5557</v>
      </c>
      <c r="B5618" s="1232">
        <f>'Revenues 9-14'!F154</f>
        <v>528693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528693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528693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937323</v>
      </c>
      <c r="C5720" s="14" t="s">
        <v>672</v>
      </c>
      <c r="D5720" s="14" t="str">
        <f t="shared" si="88"/>
        <v>Error?</v>
      </c>
    </row>
    <row r="5721" spans="1:4" x14ac:dyDescent="0.2">
      <c r="A5721" s="55">
        <v>5660</v>
      </c>
      <c r="B5721" s="1232">
        <f>'Revenues 9-14'!G5</f>
        <v>296847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418246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715093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15769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15769</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730862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255309</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255309</v>
      </c>
      <c r="C5915" s="14" t="s">
        <v>672</v>
      </c>
      <c r="D5915" s="14" t="str">
        <f t="shared" si="91"/>
        <v>Error?</v>
      </c>
    </row>
    <row r="5916" spans="1:4" x14ac:dyDescent="0.2">
      <c r="A5916" s="55">
        <v>5855</v>
      </c>
      <c r="B5916" s="1232">
        <f>'Revenues 9-14'!I5</f>
        <v>99414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99414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848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848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100262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99414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99414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6652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6652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106066</v>
      </c>
      <c r="C6023" s="14" t="s">
        <v>672</v>
      </c>
      <c r="D6023" s="14" t="str">
        <f t="shared" si="93"/>
        <v>Error?</v>
      </c>
    </row>
    <row r="6024" spans="1:5" x14ac:dyDescent="0.2">
      <c r="A6024" s="55">
        <v>5963</v>
      </c>
      <c r="B6024" s="1232">
        <f>'Revenues 9-14'!G109</f>
        <v>730862</v>
      </c>
      <c r="C6024" s="14" t="s">
        <v>672</v>
      </c>
      <c r="D6024" s="14" t="str">
        <f t="shared" si="93"/>
        <v>Error?</v>
      </c>
    </row>
    <row r="6025" spans="1:5" x14ac:dyDescent="0.2">
      <c r="A6025" s="55">
        <v>5964</v>
      </c>
      <c r="B6025" s="1232">
        <f>'Revenues 9-14'!H109</f>
        <v>255309</v>
      </c>
      <c r="C6025" s="14" t="s">
        <v>672</v>
      </c>
      <c r="D6025" s="14" t="str">
        <f t="shared" si="93"/>
        <v>Error?</v>
      </c>
    </row>
    <row r="6026" spans="1:5" x14ac:dyDescent="0.2">
      <c r="A6026" s="55">
        <v>5965</v>
      </c>
      <c r="B6026" s="1232">
        <f>'Revenues 9-14'!I109</f>
        <v>100262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106066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400087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41229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1396.21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116539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116539</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116539</v>
      </c>
      <c r="D6216" s="14" t="str">
        <f t="shared" si="96"/>
        <v>Error?</v>
      </c>
      <c r="E6216" s="14" t="s">
        <v>209</v>
      </c>
    </row>
    <row r="6217" spans="1:5" x14ac:dyDescent="0.2">
      <c r="A6217">
        <v>6156</v>
      </c>
      <c r="B6217" s="1232">
        <f>'Assets-Liab 5-6'!J4</f>
        <v>116539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506751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506751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506751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462545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462545</v>
      </c>
      <c r="D6229" s="14" t="str">
        <f t="shared" si="96"/>
        <v>Error?</v>
      </c>
      <c r="E6229" s="14" t="s">
        <v>209</v>
      </c>
    </row>
    <row r="6230" spans="1:5" x14ac:dyDescent="0.2">
      <c r="A6230">
        <v>6169</v>
      </c>
      <c r="B6230" s="1232">
        <f>'Acct Summary 7-8'!J20</f>
        <v>44206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44206</v>
      </c>
      <c r="D6263" s="14" t="str">
        <f t="shared" si="96"/>
        <v>Error?</v>
      </c>
      <c r="E6263" s="14" t="s">
        <v>209</v>
      </c>
    </row>
    <row r="6264" spans="1:5" x14ac:dyDescent="0.2">
      <c r="A6264">
        <v>6203</v>
      </c>
      <c r="B6264" s="1232">
        <f>'Acct Summary 7-8'!J79</f>
        <v>72333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116539</v>
      </c>
      <c r="D6266" s="14" t="str">
        <f t="shared" si="96"/>
        <v>Error?</v>
      </c>
      <c r="E6266" s="14" t="s">
        <v>209</v>
      </c>
    </row>
    <row r="6267" spans="1:5" x14ac:dyDescent="0.2">
      <c r="A6267">
        <v>6206</v>
      </c>
      <c r="B6267" s="1232">
        <f>'Acct Summary 7-8'!C82</f>
        <v>1024276</v>
      </c>
      <c r="D6267" s="14" t="str">
        <f t="shared" si="96"/>
        <v>Error?</v>
      </c>
      <c r="E6267" s="14" t="s">
        <v>209</v>
      </c>
    </row>
    <row r="6268" spans="1:5" x14ac:dyDescent="0.2">
      <c r="A6268">
        <v>6207</v>
      </c>
      <c r="B6268" s="1232">
        <f>'Acct Summary 7-8'!D82</f>
        <v>-132707</v>
      </c>
      <c r="D6268" s="14" t="str">
        <f t="shared" si="96"/>
        <v>Error?</v>
      </c>
      <c r="E6268" s="14" t="s">
        <v>209</v>
      </c>
    </row>
    <row r="6269" spans="1:5" x14ac:dyDescent="0.2">
      <c r="A6269">
        <v>6208</v>
      </c>
      <c r="B6269" s="1232">
        <f>'Acct Summary 7-8'!E82</f>
        <v>355304</v>
      </c>
      <c r="D6269" s="14" t="str">
        <f t="shared" si="96"/>
        <v>Error?</v>
      </c>
      <c r="E6269" s="14" t="s">
        <v>209</v>
      </c>
    </row>
    <row r="6270" spans="1:5" x14ac:dyDescent="0.2">
      <c r="A6270">
        <v>6209</v>
      </c>
      <c r="B6270" s="1232">
        <f>'Acct Summary 7-8'!F82</f>
        <v>64366</v>
      </c>
      <c r="D6270" s="14" t="str">
        <f t="shared" si="96"/>
        <v>Error?</v>
      </c>
      <c r="E6270" s="14" t="s">
        <v>209</v>
      </c>
    </row>
    <row r="6271" spans="1:5" x14ac:dyDescent="0.2">
      <c r="A6271">
        <v>6210</v>
      </c>
      <c r="B6271" s="1232">
        <f>'Acct Summary 7-8'!G82</f>
        <v>246049</v>
      </c>
      <c r="D6271" s="14" t="str">
        <f t="shared" ref="D6271:D6334" si="97">IF(ISBLANK(B6271),"OK",IF(A6271-B6271=0,"OK","Error?"))</f>
        <v>Error?</v>
      </c>
      <c r="E6271" s="14" t="s">
        <v>209</v>
      </c>
    </row>
    <row r="6272" spans="1:5" x14ac:dyDescent="0.2">
      <c r="A6272">
        <v>6211</v>
      </c>
      <c r="B6272" s="1232">
        <f>'Acct Summary 7-8'!H82</f>
        <v>-119553</v>
      </c>
      <c r="D6272" s="14" t="str">
        <f t="shared" si="97"/>
        <v>Error?</v>
      </c>
      <c r="E6272" s="14" t="s">
        <v>209</v>
      </c>
    </row>
    <row r="6273" spans="1:5" x14ac:dyDescent="0.2">
      <c r="A6273">
        <v>6212</v>
      </c>
      <c r="B6273" s="1232">
        <f>'Acct Summary 7-8'!I82</f>
        <v>100262</v>
      </c>
      <c r="D6273" s="14" t="str">
        <f t="shared" si="97"/>
        <v>Error?</v>
      </c>
      <c r="E6273" s="14" t="s">
        <v>209</v>
      </c>
    </row>
    <row r="6274" spans="1:5" x14ac:dyDescent="0.2">
      <c r="A6274">
        <v>6213</v>
      </c>
      <c r="B6274" s="1232">
        <f>'Acct Summary 7-8'!J82</f>
        <v>44206</v>
      </c>
      <c r="D6274" s="14" t="str">
        <f t="shared" si="97"/>
        <v>Error?</v>
      </c>
      <c r="E6274" s="14" t="s">
        <v>209</v>
      </c>
    </row>
    <row r="6275" spans="1:5" x14ac:dyDescent="0.2">
      <c r="A6275">
        <v>6214</v>
      </c>
      <c r="B6275" s="1232">
        <f>'Acct Summary 7-8'!K82</f>
        <v>-1439197</v>
      </c>
      <c r="D6275" s="14" t="str">
        <f t="shared" si="97"/>
        <v>Error?</v>
      </c>
      <c r="E6275" s="14" t="s">
        <v>209</v>
      </c>
    </row>
    <row r="6276" spans="1:5" x14ac:dyDescent="0.2">
      <c r="A6276">
        <v>6215</v>
      </c>
      <c r="B6276" s="1232">
        <f>'Acct Summary 7-8'!C83</f>
        <v>0.13506767651779644</v>
      </c>
      <c r="D6276" s="14" t="str">
        <f t="shared" si="97"/>
        <v>Error?</v>
      </c>
      <c r="E6276" s="14" t="s">
        <v>209</v>
      </c>
    </row>
    <row r="6277" spans="1:5" x14ac:dyDescent="0.2">
      <c r="A6277">
        <v>6216</v>
      </c>
      <c r="B6277" s="1232">
        <f>'Acct Summary 7-8'!D83</f>
        <v>-0.13332402358113349</v>
      </c>
      <c r="D6277" s="14" t="str">
        <f t="shared" si="97"/>
        <v>Error?</v>
      </c>
      <c r="E6277" s="14" t="s">
        <v>209</v>
      </c>
    </row>
    <row r="6278" spans="1:5" x14ac:dyDescent="0.2">
      <c r="A6278">
        <v>6217</v>
      </c>
      <c r="B6278" s="1232">
        <f>'Acct Summary 7-8'!E83</f>
        <v>0.79446186044639622</v>
      </c>
      <c r="D6278" s="14" t="str">
        <f t="shared" si="97"/>
        <v>Error?</v>
      </c>
      <c r="E6278" s="14" t="s">
        <v>209</v>
      </c>
    </row>
    <row r="6279" spans="1:5" x14ac:dyDescent="0.2">
      <c r="A6279">
        <v>6218</v>
      </c>
      <c r="B6279" s="1232">
        <f>'Acct Summary 7-8'!F83</f>
        <v>4.521360665019198E-2</v>
      </c>
      <c r="D6279" s="14" t="str">
        <f t="shared" si="97"/>
        <v>Error?</v>
      </c>
      <c r="E6279" s="14" t="s">
        <v>209</v>
      </c>
    </row>
    <row r="6280" spans="1:5" x14ac:dyDescent="0.2">
      <c r="A6280">
        <v>6219</v>
      </c>
      <c r="B6280" s="1232">
        <f>'Acct Summary 7-8'!G83</f>
        <v>0.58244445391319988</v>
      </c>
      <c r="D6280" s="14" t="str">
        <f t="shared" si="97"/>
        <v>Error?</v>
      </c>
      <c r="E6280" s="14" t="s">
        <v>209</v>
      </c>
    </row>
    <row r="6281" spans="1:5" x14ac:dyDescent="0.2">
      <c r="A6281">
        <v>6220</v>
      </c>
      <c r="B6281" s="1232">
        <f>'Acct Summary 7-8'!H83</f>
        <v>-3.9397923875432528</v>
      </c>
      <c r="D6281" s="14" t="str">
        <f t="shared" si="97"/>
        <v>Error?</v>
      </c>
      <c r="E6281" s="14" t="s">
        <v>209</v>
      </c>
    </row>
    <row r="6282" spans="1:5" x14ac:dyDescent="0.2">
      <c r="A6282">
        <v>6221</v>
      </c>
      <c r="B6282" s="1232">
        <f>'Acct Summary 7-8'!I83</f>
        <v>0.34058236860698948</v>
      </c>
      <c r="D6282" s="14" t="str">
        <f t="shared" si="97"/>
        <v>Error?</v>
      </c>
      <c r="E6282" s="14" t="s">
        <v>209</v>
      </c>
    </row>
    <row r="6283" spans="1:5" x14ac:dyDescent="0.2">
      <c r="A6283">
        <v>6222</v>
      </c>
      <c r="B6283" s="1232">
        <f>'Acct Summary 7-8'!J83</f>
        <v>0.3793236598906804</v>
      </c>
      <c r="D6283" s="14" t="str">
        <f t="shared" si="97"/>
        <v>Error?</v>
      </c>
      <c r="E6283" s="14" t="s">
        <v>209</v>
      </c>
    </row>
    <row r="6284" spans="1:5" x14ac:dyDescent="0.2">
      <c r="A6284">
        <v>6223</v>
      </c>
      <c r="B6284" s="1232">
        <f>'Acct Summary 7-8'!K83</f>
        <v>-1.1240091095536286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506751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506751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10510</v>
      </c>
      <c r="D6339" s="14" t="str">
        <f t="shared" si="98"/>
        <v>Error?</v>
      </c>
      <c r="E6339" s="14" t="s">
        <v>209</v>
      </c>
    </row>
    <row r="6340" spans="1:5" x14ac:dyDescent="0.2">
      <c r="A6340">
        <v>6279</v>
      </c>
      <c r="B6340" s="1232">
        <f>'Revenues 9-14'!C102</f>
        <v>3227</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506751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1587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123236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140737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59576</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90094</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1202</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1202</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1202</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1202</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3317</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3317</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3317</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462545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3317</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506751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22027</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22027</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22027</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6563</v>
      </c>
      <c r="D7073" s="14" t="str">
        <f t="shared" si="109"/>
        <v>Error?</v>
      </c>
    </row>
    <row r="7074" spans="1:4" x14ac:dyDescent="0.2">
      <c r="A7074">
        <v>7013</v>
      </c>
      <c r="B7074" s="1232">
        <f>'Expenditures 15-22'!K210</f>
        <v>6563</v>
      </c>
      <c r="D7074" s="14" t="str">
        <f t="shared" si="109"/>
        <v>Error?</v>
      </c>
    </row>
    <row r="7075" spans="1:4" x14ac:dyDescent="0.2">
      <c r="A7075">
        <v>7014</v>
      </c>
      <c r="B7075" s="1232">
        <f>'Expenditures 15-22'!D212</f>
        <v>3264</v>
      </c>
      <c r="D7075" s="14" t="str">
        <f t="shared" si="109"/>
        <v>Error?</v>
      </c>
    </row>
    <row r="7076" spans="1:4" x14ac:dyDescent="0.2">
      <c r="A7076">
        <v>7015</v>
      </c>
      <c r="B7076" s="1232">
        <f>'Expenditures 15-22'!K212</f>
        <v>3264</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1128</v>
      </c>
      <c r="D7079" s="14" t="str">
        <f t="shared" si="109"/>
        <v>Error?</v>
      </c>
    </row>
    <row r="7080" spans="1:4" x14ac:dyDescent="0.2">
      <c r="A7080">
        <v>7019</v>
      </c>
      <c r="B7080" s="1232">
        <f>'Expenditures 15-22'!K220</f>
        <v>1128</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4344</v>
      </c>
      <c r="D7093" s="14" t="str">
        <f t="shared" si="109"/>
        <v>Error?</v>
      </c>
    </row>
    <row r="7094" spans="1:4" x14ac:dyDescent="0.2">
      <c r="A7094">
        <v>7033</v>
      </c>
      <c r="B7094" s="1232">
        <f>'Expenditures 15-22'!K248</f>
        <v>4344</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6216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6216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214504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214504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21212</v>
      </c>
      <c r="D7172" s="14" t="str">
        <f t="shared" si="111"/>
        <v>Error?</v>
      </c>
    </row>
    <row r="7173" spans="1:4" x14ac:dyDescent="0.2">
      <c r="A7173">
        <v>7112</v>
      </c>
      <c r="B7173" s="1232">
        <f>'Expenditures 15-22'!D318</f>
        <v>2997</v>
      </c>
      <c r="D7173" s="14" t="str">
        <f t="shared" si="111"/>
        <v>Error?</v>
      </c>
    </row>
    <row r="7174" spans="1:4" x14ac:dyDescent="0.2">
      <c r="A7174">
        <v>7113</v>
      </c>
      <c r="B7174" s="1232">
        <f>'Expenditures 15-22'!E318</f>
        <v>12458</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36667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205158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205158</v>
      </c>
      <c r="D7198" s="14" t="str">
        <f t="shared" si="111"/>
        <v>Error?</v>
      </c>
    </row>
    <row r="7199" spans="1:4" x14ac:dyDescent="0.2">
      <c r="A7199">
        <v>7138</v>
      </c>
      <c r="B7199" s="1232">
        <f>'Expenditures 15-22'!C323</f>
        <v>21212</v>
      </c>
      <c r="D7199" s="14" t="str">
        <f t="shared" si="111"/>
        <v>Error?</v>
      </c>
    </row>
    <row r="7200" spans="1:4" x14ac:dyDescent="0.2">
      <c r="A7200">
        <v>7139</v>
      </c>
      <c r="B7200" s="1232">
        <f>'Expenditures 15-22'!D323</f>
        <v>2997</v>
      </c>
      <c r="D7200" s="14" t="str">
        <f t="shared" si="111"/>
        <v>Error?</v>
      </c>
    </row>
    <row r="7201" spans="1:4" x14ac:dyDescent="0.2">
      <c r="A7201">
        <v>7140</v>
      </c>
      <c r="B7201" s="1232">
        <f>'Expenditures 15-22'!E323</f>
        <v>438336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462545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21212</v>
      </c>
      <c r="D7216" s="14" t="str">
        <f t="shared" si="111"/>
        <v>Error?</v>
      </c>
    </row>
    <row r="7217" spans="1:4" x14ac:dyDescent="0.2">
      <c r="A7217">
        <v>7156</v>
      </c>
      <c r="B7217" s="1232">
        <f>'Expenditures 15-22'!D331</f>
        <v>2997</v>
      </c>
      <c r="D7217" s="14" t="str">
        <f t="shared" si="111"/>
        <v>Error?</v>
      </c>
    </row>
    <row r="7218" spans="1:4" x14ac:dyDescent="0.2">
      <c r="A7218">
        <v>7157</v>
      </c>
      <c r="B7218" s="1232">
        <f>'Expenditures 15-22'!E331</f>
        <v>438336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462545</v>
      </c>
      <c r="D7224" s="14" t="str">
        <f t="shared" si="111"/>
        <v>Error?</v>
      </c>
    </row>
    <row r="7225" spans="1:4" x14ac:dyDescent="0.2">
      <c r="A7225">
        <v>7164</v>
      </c>
      <c r="B7225" s="1232">
        <f>'Expenditures 15-22'!K332</f>
        <v>44206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13266</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4235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52989</v>
      </c>
      <c r="D7251" s="14" t="str">
        <f t="shared" si="112"/>
        <v>Error?</v>
      </c>
    </row>
    <row r="7252" spans="1:4" x14ac:dyDescent="0.2">
      <c r="A7252">
        <f t="shared" si="113"/>
        <v>7191</v>
      </c>
      <c r="B7252" s="1232">
        <f>'Expenditures 15-22'!D9</f>
        <v>6562</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25</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77808</v>
      </c>
      <c r="D7263" s="14" t="str">
        <f t="shared" si="112"/>
        <v>Error?</v>
      </c>
    </row>
    <row r="7264" spans="1:4" x14ac:dyDescent="0.2">
      <c r="A7264">
        <f t="shared" si="113"/>
        <v>7203</v>
      </c>
      <c r="B7264" s="1232">
        <f>'Expenditures 15-22'!D17</f>
        <v>10095</v>
      </c>
      <c r="D7264" s="14" t="str">
        <f t="shared" si="112"/>
        <v>Error?</v>
      </c>
    </row>
    <row r="7265" spans="1:5" x14ac:dyDescent="0.2">
      <c r="A7265">
        <f t="shared" si="113"/>
        <v>7204</v>
      </c>
      <c r="B7265" s="1232">
        <f>'Expenditures 15-22'!E17</f>
        <v>1390</v>
      </c>
      <c r="D7265" s="14" t="str">
        <f t="shared" si="112"/>
        <v>Error?</v>
      </c>
    </row>
    <row r="7266" spans="1:5" x14ac:dyDescent="0.2">
      <c r="A7266">
        <f t="shared" si="113"/>
        <v>7205</v>
      </c>
      <c r="B7266" s="1232">
        <f>'Expenditures 15-22'!F17</f>
        <v>801</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26546</v>
      </c>
      <c r="D7624" s="14" t="str">
        <f t="shared" si="124"/>
        <v>Error?</v>
      </c>
      <c r="E7624" s="14" t="s">
        <v>20</v>
      </c>
    </row>
    <row r="7625" spans="1:5" x14ac:dyDescent="0.2">
      <c r="A7625">
        <f t="shared" si="123"/>
        <v>7564</v>
      </c>
      <c r="B7625" s="1232">
        <f>'Cap Outlay Deprec 27'!I17</f>
        <v>2654.6</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1080396.6000000001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10510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21055</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31565</v>
      </c>
      <c r="D7719" s="14" t="str">
        <f t="shared" si="126"/>
        <v>Error?</v>
      </c>
      <c r="E7719" s="14" t="s">
        <v>988</v>
      </c>
    </row>
    <row r="7720" spans="1:6" x14ac:dyDescent="0.2">
      <c r="A7720">
        <v>7659</v>
      </c>
      <c r="B7720" s="1232">
        <f>'Rest Tax Levies-Tort Im 26'!H14</f>
        <v>79643</v>
      </c>
      <c r="D7720" s="14" t="str">
        <f t="shared" si="126"/>
        <v>Error?</v>
      </c>
      <c r="E7720" s="14" t="s">
        <v>988</v>
      </c>
    </row>
    <row r="7721" spans="1:6" x14ac:dyDescent="0.2">
      <c r="A7721">
        <v>7660</v>
      </c>
      <c r="B7721" s="1232">
        <f>'Rest Tax Levies-Tort Im 26'!K14</f>
        <v>31565</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255309</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B1:L70"/>
  <sheetViews>
    <sheetView showGridLines="0" topLeftCell="A6" zoomScale="110" zoomScaleNormal="110" zoomScaleSheetLayoutView="100" workbookViewId="0">
      <selection activeCell="E12" sqref="E1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Sherrard CUSD 200</v>
      </c>
      <c r="C1" s="2504"/>
      <c r="D1" s="2504"/>
      <c r="E1" s="2504"/>
      <c r="F1" s="1542"/>
      <c r="G1" s="1542"/>
      <c r="H1" s="1542"/>
      <c r="I1" s="1542"/>
      <c r="J1" s="1542"/>
      <c r="K1" s="1542"/>
      <c r="L1" s="1542"/>
    </row>
    <row r="2" spans="2:12" ht="13.5" customHeight="1" x14ac:dyDescent="0.2">
      <c r="B2" s="2506">
        <f>'Single Audit Cover'!E7</f>
        <v>49081200026</v>
      </c>
      <c r="C2" s="2506"/>
      <c r="D2" s="2506"/>
      <c r="E2" s="2506"/>
      <c r="F2" s="1541"/>
      <c r="G2" s="1541"/>
      <c r="H2" s="1541"/>
      <c r="I2" s="1541"/>
      <c r="J2" s="1541"/>
      <c r="K2" s="1541"/>
      <c r="L2" s="1541"/>
    </row>
    <row r="3" spans="2:12" ht="13.5" customHeight="1" x14ac:dyDescent="0.2">
      <c r="B3" s="2496" t="s">
        <v>1625</v>
      </c>
      <c r="C3" s="2496"/>
      <c r="D3" s="2496"/>
      <c r="E3" s="2496"/>
      <c r="F3" s="2064"/>
      <c r="G3" s="2064"/>
      <c r="H3" s="2064"/>
      <c r="I3" s="2064"/>
      <c r="J3" s="2064"/>
      <c r="K3" s="2064"/>
      <c r="L3" s="2064"/>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1623</v>
      </c>
      <c r="C8" s="1534" t="s">
        <v>1953</v>
      </c>
      <c r="D8" s="1752">
        <v>3</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32.25" customHeight="1" x14ac:dyDescent="0.2">
      <c r="B11" s="2519" t="s">
        <v>2206</v>
      </c>
      <c r="C11" s="2519"/>
      <c r="D11" s="2515"/>
      <c r="E11" s="2515"/>
    </row>
    <row r="12" spans="2:12" ht="13.5" customHeight="1" x14ac:dyDescent="0.2">
      <c r="B12" s="1426"/>
      <c r="C12" s="1426"/>
      <c r="D12" s="1426"/>
    </row>
    <row r="13" spans="2:12" ht="13.5" customHeight="1" x14ac:dyDescent="0.2">
      <c r="B13" s="1320" t="s">
        <v>1621</v>
      </c>
      <c r="C13" s="1320"/>
      <c r="D13" s="1426"/>
    </row>
    <row r="14" spans="2:12" ht="144" customHeight="1" x14ac:dyDescent="0.2">
      <c r="B14" s="2519" t="s">
        <v>2221</v>
      </c>
      <c r="C14" s="2519"/>
      <c r="D14" s="2515"/>
      <c r="E14" s="2515"/>
    </row>
    <row r="15" spans="2:12" ht="13.5" customHeight="1" x14ac:dyDescent="0.2">
      <c r="B15" s="1426"/>
      <c r="C15" s="1426"/>
      <c r="D15" s="1426"/>
    </row>
    <row r="16" spans="2:12" ht="13.5" customHeight="1" x14ac:dyDescent="0.2">
      <c r="B16" s="1320" t="s">
        <v>1620</v>
      </c>
      <c r="C16" s="1320"/>
      <c r="D16" s="1426"/>
      <c r="E16" s="2043">
        <v>42916</v>
      </c>
    </row>
    <row r="17" spans="2:5" ht="13.5" customHeight="1" x14ac:dyDescent="0.2">
      <c r="B17" s="1426"/>
      <c r="C17" s="1426"/>
      <c r="D17" s="1426"/>
    </row>
    <row r="18" spans="2:5" ht="13.5" customHeight="1" x14ac:dyDescent="0.2">
      <c r="B18" s="1320" t="s">
        <v>1619</v>
      </c>
      <c r="C18" s="1320"/>
      <c r="D18" s="1426"/>
      <c r="E18" s="1550" t="s">
        <v>2202</v>
      </c>
    </row>
    <row r="19" spans="2:5" ht="13.5" customHeight="1" x14ac:dyDescent="0.2">
      <c r="B19" s="1426"/>
      <c r="C19" s="1426"/>
      <c r="D19" s="1426"/>
    </row>
    <row r="20" spans="2:5" ht="13.5" customHeight="1" x14ac:dyDescent="0.2">
      <c r="B20" s="1320" t="s">
        <v>1618</v>
      </c>
      <c r="C20" s="1320"/>
      <c r="D20" s="1426"/>
      <c r="E20" s="1550" t="s">
        <v>2205</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scale="99"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B1:L70"/>
  <sheetViews>
    <sheetView showGridLines="0" topLeftCell="A7" zoomScale="110" zoomScaleNormal="110" zoomScaleSheetLayoutView="100" workbookViewId="0">
      <selection activeCell="A19" sqref="A19:XFD1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Sherrard CUSD 200</v>
      </c>
      <c r="C1" s="2504"/>
      <c r="D1" s="2504"/>
      <c r="E1" s="2504"/>
      <c r="F1" s="1542"/>
      <c r="G1" s="1542"/>
      <c r="H1" s="1542"/>
      <c r="I1" s="1542"/>
      <c r="J1" s="1542"/>
      <c r="K1" s="1542"/>
      <c r="L1" s="1542"/>
    </row>
    <row r="2" spans="2:12" ht="13.5" customHeight="1" x14ac:dyDescent="0.2">
      <c r="B2" s="2506">
        <f>'Single Audit Cover'!E7</f>
        <v>49081200026</v>
      </c>
      <c r="C2" s="2506"/>
      <c r="D2" s="2506"/>
      <c r="E2" s="2506"/>
      <c r="F2" s="1541"/>
      <c r="G2" s="1541"/>
      <c r="H2" s="1541"/>
      <c r="I2" s="1541"/>
      <c r="J2" s="1541"/>
      <c r="K2" s="1541"/>
      <c r="L2" s="1541"/>
    </row>
    <row r="3" spans="2:12" ht="13.5" customHeight="1" x14ac:dyDescent="0.2">
      <c r="B3" s="2496" t="s">
        <v>1625</v>
      </c>
      <c r="C3" s="2496"/>
      <c r="D3" s="2496"/>
      <c r="E3" s="2496"/>
      <c r="F3" s="2064"/>
      <c r="G3" s="2064"/>
      <c r="H3" s="2064"/>
      <c r="I3" s="2064"/>
      <c r="J3" s="2064"/>
      <c r="K3" s="2064"/>
      <c r="L3" s="2064"/>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1623</v>
      </c>
      <c r="C8" s="1534" t="s">
        <v>1953</v>
      </c>
      <c r="D8" s="1752">
        <v>4</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34.5" customHeight="1" x14ac:dyDescent="0.2">
      <c r="B11" s="2519" t="s">
        <v>2169</v>
      </c>
      <c r="C11" s="2519"/>
      <c r="D11" s="2515"/>
      <c r="E11" s="2515"/>
    </row>
    <row r="12" spans="2:12" ht="13.5" customHeight="1" x14ac:dyDescent="0.2">
      <c r="B12" s="1426"/>
      <c r="C12" s="1426"/>
      <c r="D12" s="1426"/>
    </row>
    <row r="13" spans="2:12" ht="13.5" customHeight="1" x14ac:dyDescent="0.2">
      <c r="B13" s="1320" t="s">
        <v>1621</v>
      </c>
      <c r="C13" s="1320"/>
      <c r="D13" s="1426"/>
    </row>
    <row r="14" spans="2:12" ht="151.5" customHeight="1" x14ac:dyDescent="0.2">
      <c r="B14" s="2519" t="s">
        <v>2222</v>
      </c>
      <c r="C14" s="2519"/>
      <c r="D14" s="2515"/>
      <c r="E14" s="2515"/>
    </row>
    <row r="15" spans="2:12" ht="13.5" customHeight="1" x14ac:dyDescent="0.2">
      <c r="B15" s="1426"/>
      <c r="C15" s="1426"/>
      <c r="D15" s="1426"/>
    </row>
    <row r="16" spans="2:12" ht="13.5" customHeight="1" x14ac:dyDescent="0.2">
      <c r="B16" s="1320" t="s">
        <v>1620</v>
      </c>
      <c r="C16" s="1320"/>
      <c r="D16" s="1426"/>
      <c r="E16" s="2043">
        <v>42916</v>
      </c>
    </row>
    <row r="17" spans="2:5" ht="13.5" customHeight="1" x14ac:dyDescent="0.2">
      <c r="B17" s="1426"/>
      <c r="C17" s="1426"/>
      <c r="D17" s="1426"/>
    </row>
    <row r="18" spans="2:5" ht="13.5" customHeight="1" x14ac:dyDescent="0.2">
      <c r="B18" s="1320" t="s">
        <v>1619</v>
      </c>
      <c r="C18" s="1320"/>
      <c r="D18" s="1426"/>
      <c r="E18" s="1550" t="s">
        <v>2202</v>
      </c>
    </row>
    <row r="19" spans="2:5" ht="13.5" customHeight="1" x14ac:dyDescent="0.2">
      <c r="B19" s="1426"/>
      <c r="C19" s="1426"/>
      <c r="D19" s="1426"/>
    </row>
    <row r="20" spans="2:5" ht="13.5" customHeight="1" x14ac:dyDescent="0.2">
      <c r="B20" s="1320" t="s">
        <v>1618</v>
      </c>
      <c r="C20" s="1320"/>
      <c r="D20" s="1426"/>
      <c r="E20" s="1550" t="s">
        <v>2203</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scale="97"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topLeftCell="A6"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Sherrard CUSD 200</v>
      </c>
      <c r="C1" s="2504"/>
      <c r="D1" s="2504"/>
      <c r="E1" s="2504"/>
      <c r="F1" s="1542"/>
      <c r="G1" s="1542"/>
      <c r="H1" s="1542"/>
      <c r="I1" s="1542"/>
      <c r="J1" s="1542"/>
      <c r="K1" s="1542"/>
      <c r="L1" s="1542"/>
    </row>
    <row r="2" spans="2:12" ht="13.5" customHeight="1" x14ac:dyDescent="0.2">
      <c r="B2" s="2506">
        <f>'Single Audit Cover'!E7</f>
        <v>49081200026</v>
      </c>
      <c r="C2" s="2506"/>
      <c r="D2" s="2506"/>
      <c r="E2" s="2506"/>
      <c r="F2" s="1541"/>
      <c r="G2" s="1541"/>
      <c r="H2" s="1541"/>
      <c r="I2" s="1541"/>
      <c r="J2" s="1541"/>
      <c r="K2" s="1541"/>
      <c r="L2" s="1541"/>
    </row>
    <row r="3" spans="2:12" ht="13.5" customHeight="1" x14ac:dyDescent="0.2">
      <c r="B3" s="2496" t="s">
        <v>1625</v>
      </c>
      <c r="C3" s="2496"/>
      <c r="D3" s="2496"/>
      <c r="E3" s="2496"/>
      <c r="F3" s="2064"/>
      <c r="G3" s="2064"/>
      <c r="H3" s="2064"/>
      <c r="I3" s="2064"/>
      <c r="J3" s="2064"/>
      <c r="K3" s="2064"/>
      <c r="L3" s="2064"/>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1623</v>
      </c>
      <c r="C8" s="1534" t="s">
        <v>1953</v>
      </c>
      <c r="D8" s="1752">
        <v>5</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9" t="s">
        <v>2207</v>
      </c>
      <c r="C11" s="2519"/>
      <c r="D11" s="2515"/>
      <c r="E11" s="2515"/>
    </row>
    <row r="12" spans="2:12" ht="13.5" customHeight="1" x14ac:dyDescent="0.2">
      <c r="B12" s="1426"/>
      <c r="C12" s="1426"/>
      <c r="D12" s="1426"/>
    </row>
    <row r="13" spans="2:12" ht="13.5" customHeight="1" x14ac:dyDescent="0.2">
      <c r="B13" s="1320" t="s">
        <v>1621</v>
      </c>
      <c r="C13" s="1320"/>
      <c r="D13" s="1426"/>
    </row>
    <row r="14" spans="2:12" ht="76.5" customHeight="1" x14ac:dyDescent="0.2">
      <c r="B14" s="2519" t="s">
        <v>2218</v>
      </c>
      <c r="C14" s="2519"/>
      <c r="D14" s="2515"/>
      <c r="E14" s="2515"/>
    </row>
    <row r="15" spans="2:12" ht="13.5" customHeight="1" x14ac:dyDescent="0.2">
      <c r="B15" s="1426"/>
      <c r="C15" s="1426"/>
      <c r="D15" s="1426"/>
    </row>
    <row r="16" spans="2:12" ht="13.5" customHeight="1" x14ac:dyDescent="0.2">
      <c r="B16" s="1320" t="s">
        <v>1620</v>
      </c>
      <c r="C16" s="1320"/>
      <c r="D16" s="1426"/>
      <c r="E16" s="2043">
        <v>42916</v>
      </c>
    </row>
    <row r="17" spans="2:5" ht="13.5" customHeight="1" x14ac:dyDescent="0.2">
      <c r="B17" s="1426"/>
      <c r="C17" s="1426"/>
      <c r="D17" s="1426"/>
    </row>
    <row r="18" spans="2:5" ht="13.5" customHeight="1" x14ac:dyDescent="0.2">
      <c r="B18" s="1320" t="s">
        <v>1619</v>
      </c>
      <c r="C18" s="1320"/>
      <c r="D18" s="1426"/>
      <c r="E18" s="1550" t="s">
        <v>2204</v>
      </c>
    </row>
    <row r="19" spans="2:5" ht="13.5" customHeight="1" x14ac:dyDescent="0.2">
      <c r="B19" s="1426"/>
      <c r="C19" s="1426"/>
      <c r="D19" s="1426"/>
    </row>
    <row r="20" spans="2:5" ht="13.5" customHeight="1" x14ac:dyDescent="0.2">
      <c r="B20" s="1320" t="s">
        <v>1618</v>
      </c>
      <c r="C20" s="1320"/>
      <c r="D20" s="1426"/>
      <c r="E20" s="1550" t="s">
        <v>2203</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L70"/>
  <sheetViews>
    <sheetView showGridLines="0" topLeftCell="A6" zoomScale="110" zoomScaleNormal="110" zoomScaleSheetLayoutView="100" workbookViewId="0">
      <selection activeCell="E18" sqref="E1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Sherrard CUSD 200</v>
      </c>
      <c r="C1" s="2504"/>
      <c r="D1" s="2504"/>
      <c r="E1" s="2504"/>
      <c r="F1" s="1542"/>
      <c r="G1" s="1542"/>
      <c r="H1" s="1542"/>
      <c r="I1" s="1542"/>
      <c r="J1" s="1542"/>
      <c r="K1" s="1542"/>
      <c r="L1" s="1542"/>
    </row>
    <row r="2" spans="2:12" ht="13.5" customHeight="1" x14ac:dyDescent="0.2">
      <c r="B2" s="2506">
        <f>'Single Audit Cover'!E7</f>
        <v>49081200026</v>
      </c>
      <c r="C2" s="2506"/>
      <c r="D2" s="2506"/>
      <c r="E2" s="2506"/>
      <c r="F2" s="1541"/>
      <c r="G2" s="1541"/>
      <c r="H2" s="1541"/>
      <c r="I2" s="1541"/>
      <c r="J2" s="1541"/>
      <c r="K2" s="1541"/>
      <c r="L2" s="1541"/>
    </row>
    <row r="3" spans="2:12" ht="13.5" customHeight="1" x14ac:dyDescent="0.2">
      <c r="B3" s="2496" t="s">
        <v>1625</v>
      </c>
      <c r="C3" s="2496"/>
      <c r="D3" s="2496"/>
      <c r="E3" s="2496"/>
      <c r="F3" s="2064"/>
      <c r="G3" s="2064"/>
      <c r="H3" s="2064"/>
      <c r="I3" s="2064"/>
      <c r="J3" s="2064"/>
      <c r="K3" s="2064"/>
      <c r="L3" s="2064"/>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1623</v>
      </c>
      <c r="C8" s="1534" t="s">
        <v>1953</v>
      </c>
      <c r="D8" s="1752">
        <v>6</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9" t="s">
        <v>2190</v>
      </c>
      <c r="C11" s="2519"/>
      <c r="D11" s="2515"/>
      <c r="E11" s="2515"/>
    </row>
    <row r="12" spans="2:12" ht="13.5" customHeight="1" x14ac:dyDescent="0.2">
      <c r="B12" s="1426"/>
      <c r="C12" s="1426"/>
      <c r="D12" s="1426"/>
    </row>
    <row r="13" spans="2:12" ht="13.5" customHeight="1" x14ac:dyDescent="0.2">
      <c r="B13" s="1320" t="s">
        <v>1621</v>
      </c>
      <c r="C13" s="1320"/>
      <c r="D13" s="1426"/>
    </row>
    <row r="14" spans="2:12" ht="76.5" customHeight="1" x14ac:dyDescent="0.2">
      <c r="B14" s="2519" t="s">
        <v>2194</v>
      </c>
      <c r="C14" s="2519"/>
      <c r="D14" s="2515"/>
      <c r="E14" s="2515"/>
    </row>
    <row r="15" spans="2:12" ht="13.5" customHeight="1" x14ac:dyDescent="0.2">
      <c r="B15" s="1426"/>
      <c r="C15" s="1426"/>
      <c r="D15" s="1426"/>
    </row>
    <row r="16" spans="2:12" ht="13.5" customHeight="1" x14ac:dyDescent="0.2">
      <c r="B16" s="1320" t="s">
        <v>1620</v>
      </c>
      <c r="C16" s="1320"/>
      <c r="D16" s="1426"/>
      <c r="E16" s="2043">
        <v>42916</v>
      </c>
    </row>
    <row r="17" spans="2:5" ht="13.5" customHeight="1" x14ac:dyDescent="0.2">
      <c r="B17" s="1426"/>
      <c r="C17" s="1426"/>
      <c r="D17" s="1426"/>
    </row>
    <row r="18" spans="2:5" ht="13.5" customHeight="1" x14ac:dyDescent="0.2">
      <c r="B18" s="1320" t="s">
        <v>1619</v>
      </c>
      <c r="C18" s="1320"/>
      <c r="D18" s="1426"/>
      <c r="E18" s="1550" t="s">
        <v>2204</v>
      </c>
    </row>
    <row r="19" spans="2:5" ht="13.5" customHeight="1" x14ac:dyDescent="0.2">
      <c r="B19" s="1426"/>
      <c r="C19" s="1426"/>
      <c r="D19" s="1426"/>
    </row>
    <row r="20" spans="2:5" ht="13.5" customHeight="1" x14ac:dyDescent="0.2">
      <c r="B20" s="1320" t="s">
        <v>1618</v>
      </c>
      <c r="C20" s="1320"/>
      <c r="D20" s="1426"/>
      <c r="E20" s="1550" t="s">
        <v>2203</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7</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(3)</vt:lpstr>
      <vt:lpstr>SF&amp;QC Sec-2 (2)</vt:lpstr>
      <vt:lpstr>SF&amp;QC Sec-2 (4)</vt:lpstr>
      <vt:lpstr>SF&amp;QC Sec-2 (5)</vt:lpstr>
      <vt:lpstr>SF&amp;QC Sec-3</vt:lpstr>
      <vt:lpstr>SSPAF</vt:lpstr>
      <vt:lpstr>CAP</vt:lpstr>
      <vt:lpstr>CAP (2)</vt:lpstr>
      <vt:lpstr>AFR16</vt:lpstr>
      <vt:lpstr>CAP (3)</vt:lpstr>
      <vt:lpstr>CAP (4)</vt:lpstr>
      <vt:lpstr>CAP (5)</vt:lpstr>
      <vt:lpstr>CAP (6)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2016-10-01T01:09:55Z</cp:lastPrinted>
  <dcterms:created xsi:type="dcterms:W3CDTF">2003-10-29T19:06:34Z</dcterms:created>
  <dcterms:modified xsi:type="dcterms:W3CDTF">2016-11-03T19:14:29Z</dcterms:modified>
</cp:coreProperties>
</file>